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0.4\smeta\2026 год\!!СМЕТЫ\!ЗЭС\АКОМ\!НА УВЕЛИЧЕНИЕ СТОИМОСТИ\!УТВЕРЖДЕННАЯ СД\I-334040 Петровское (прогр. надежн.)\Деление на 2ПК\2 ПК\"/>
    </mc:Choice>
  </mc:AlternateContent>
  <xr:revisionPtr revIDLastSave="0" documentId="13_ncr:1_{ECF22626-DC54-4754-A4C9-D88E6C651D06}" xr6:coauthVersionLast="47" xr6:coauthVersionMax="47" xr10:uidLastSave="{00000000-0000-0000-0000-000000000000}"/>
  <bookViews>
    <workbookView xWindow="-31087" yWindow="-24" windowWidth="31196" windowHeight="17038" firstSheet="2" activeTab="2" xr2:uid="{00000000-000D-0000-FFFF-FFFF00000000}"/>
  </bookViews>
  <sheets>
    <sheet name="ССР Т" sheetId="1" state="hidden" r:id="rId1"/>
    <sheet name="1 ПК" sheetId="2" state="hidden" r:id="rId2"/>
    <sheet name="2 ПК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6">'[1]Б.Д. ФАКТ'!#REF!</definedName>
    <definedName name="_a2">#REF!</definedName>
    <definedName name="a06_СС_Лимитированные_pre_rep">'[2]КС-2'!#REF!</definedName>
    <definedName name="a08_СС_ЗаголовокЛимит_pre_rep">'[2]КС-2'!#REF!</definedName>
    <definedName name="a2174ф2170">#REF!</definedName>
    <definedName name="a24_С_ИтогГрафы_pre_rep">'[2]КС-2'!#REF!</definedName>
    <definedName name="a2947K58">#REF!</definedName>
    <definedName name="a33_Р_Заголовок_pre_rep">'[2]КС-2'!#REF!</definedName>
    <definedName name="a34_Р_ИтогГрафы_pre_rep">'[2]КС-2'!#REF!</definedName>
    <definedName name="a51_Ст_Строка_pre_rep">'[2]КС-2'!#REF!</definedName>
    <definedName name="a766K12">#REF!</definedName>
    <definedName name="Database">#REF!</definedName>
    <definedName name="dck">[3]топография!#REF!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2">#REF!</definedName>
    <definedName name="Fuck">#REF!</definedName>
    <definedName name="ghjkl">#REF!</definedName>
    <definedName name="ijuhygtf">#REF!</definedName>
    <definedName name="Itog">#REF!</definedName>
    <definedName name="j66666666">#REF!</definedName>
    <definedName name="k">'[4]Текущие показатели'!$A$2</definedName>
    <definedName name="kkkkkkkkkkkkkk">#REF!</definedName>
    <definedName name="Nom_den">#REF!</definedName>
    <definedName name="Nom_god">#REF!</definedName>
    <definedName name="Nom_mes">#REF!</definedName>
    <definedName name="oiiuytrew">#REF!</definedName>
    <definedName name="rt">#REF!</definedName>
    <definedName name="SAM">#REF!</definedName>
    <definedName name="SM">#REF!</definedName>
    <definedName name="SM_SM">#REF!</definedName>
    <definedName name="SM_STO">#REF!</definedName>
    <definedName name="SM_STO_1">'[5]СМЕТА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#REF!</definedName>
    <definedName name="аааа">'[6]ЦСП ВОЛС (спецификация ВОСП)'!#REF!</definedName>
    <definedName name="АББ_КТ">'[6]ЦСП ВОЛС (спецификация ВОСП)'!#REF!</definedName>
    <definedName name="АББ_ШМ">'[6]ЦСП ВОЛС (спецификация ВОСП)'!#REF!</definedName>
    <definedName name="ав">#REF!</definedName>
    <definedName name="ава">#REF!</definedName>
    <definedName name="АКБ">#REF!</definedName>
    <definedName name="ап">#REF!</definedName>
    <definedName name="апр">[7]топография!#REF!</definedName>
    <definedName name="ауц">#REF!</definedName>
    <definedName name="АФС">[8]топография!#REF!</definedName>
    <definedName name="БББ">'[9]Исходные данные'!$A$3:$D$20</definedName>
    <definedName name="БИРЖА">'[10]исх дан'!$B$4</definedName>
    <definedName name="БИРЖА2">'[10]исх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>#REF!</definedName>
    <definedName name="вид_сметы">[11]база!$G$1:$G$65536</definedName>
    <definedName name="вика">#REF!</definedName>
    <definedName name="Внешний">'[12]Б.Д. ФАКТ'!$A$6:$A$4745</definedName>
    <definedName name="ВнешнийП">#REF!</definedName>
    <definedName name="вравар">#REF!</definedName>
    <definedName name="выдал">[11]база!$E$1:$E$65536</definedName>
    <definedName name="гелог">#REF!</definedName>
    <definedName name="гео">#REF!</definedName>
    <definedName name="геол.1">#REF!</definedName>
    <definedName name="Геол_Лазаревск">[13]топография!#REF!</definedName>
    <definedName name="геол1">#REF!</definedName>
    <definedName name="геоф">#REF!</definedName>
    <definedName name="геофиз">#REF!</definedName>
    <definedName name="Гидро">[14]топография!#REF!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раница">'[10]исх дан'!$B$6</definedName>
    <definedName name="гшшг">NA()</definedName>
    <definedName name="д">#REF!</definedName>
    <definedName name="дд">[15]Смета!#REF!</definedName>
    <definedName name="дддддддддд">#REF!</definedName>
    <definedName name="декабрьперев">'[1]Б.Д.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олнение01">[16]Смета!$I$1:$Q$65536,[16]Смета!$AA$1:$CK$65536</definedName>
    <definedName name="Дополнение02">[16]Смета!$I$1:$Z$65536,[16]Смета!$AJ$1:$CK$65536</definedName>
    <definedName name="Дополнение03">[16]Смета!$I$1:$AI$65536,[16]Смета!$AS$1:$AS$65536,[16]Смета!$AT$1:$CK$65536</definedName>
    <definedName name="Дополнение04">[16]Смета!$I$1:$AR$65536,[16]Смета!$BB$1:$CK$65536</definedName>
    <definedName name="Дополнение05">[16]Смета!$I$1:$BA$65536,[16]Смета!$BK$1:$CK$65536</definedName>
    <definedName name="Дополнение06">[16]Смета!$I$1:$BJ$65536,[16]Смета!$BT$1:$CK$65536</definedName>
    <definedName name="Дополнение07">[16]Смета!$I$1:$BS$65536,[16]Смета!$CC$1:$CK$65536</definedName>
    <definedName name="Дост_Кавказ">[17]Кабель!#REF!</definedName>
    <definedName name="Дост_Промсервис">[17]Кабель!$BR$9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[18]_21!$AK$14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[18]_05!$AK$39</definedName>
    <definedName name="ДОХГ05.001">[18]_05!$AK$4</definedName>
    <definedName name="ДОХГ05.006">[18]_05!$AK$11</definedName>
    <definedName name="ДОХГ07.">[18]_07!$AJ$32</definedName>
    <definedName name="ДОХГ07.001">[18]_07!$AJ$4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[18]_09!$AJ$33</definedName>
    <definedName name="ДОХГ09.001">[18]_09!$AJ$4</definedName>
    <definedName name="ДОХГ10.">[18]_10!$AJ$39</definedName>
    <definedName name="ДОХГ10.001">[18]_10!$AJ$4</definedName>
    <definedName name="ДОХГ10.006">[18]_10!$AJ$11</definedName>
    <definedName name="ДОХГ11.001">[18]_11!$AJ$4</definedName>
    <definedName name="ДОХГ12.">[18]_12!$AJ$40</definedName>
    <definedName name="ДОХГ12.001">[18]_12!$AJ$4</definedName>
    <definedName name="ДОХГ12.003">[18]_12!$AJ$11</definedName>
    <definedName name="ДОХГ13.">[18]_13!$AK$39</definedName>
    <definedName name="ДОХГ16.">[18]_16!$AJ$40</definedName>
    <definedName name="ДОХГ16.001">[18]_16!$AJ$4</definedName>
    <definedName name="ДОХГ18.001">[18]_18!$AJ$3</definedName>
    <definedName name="ДОХГ21.001">[18]_21!$AK$4</definedName>
    <definedName name="ДОХГ24.">[18]_24!$AJ$32</definedName>
    <definedName name="ДОХГ29.130">[18]_29!$AJ$22</definedName>
    <definedName name="ДОХГО8.">#REF!</definedName>
    <definedName name="ДОХГО8.115">#REF!</definedName>
    <definedName name="ДСК">[3]топография!#REF!</definedName>
    <definedName name="ДСК1">[19]топография!#REF!</definedName>
    <definedName name="жжж">#REF!</definedName>
    <definedName name="жлжолол">#REF!</definedName>
    <definedName name="жпф">#REF!</definedName>
    <definedName name="_xlnm.Print_Titles" localSheetId="0">'ССР Т'!$18:$18</definedName>
    <definedName name="Заказчик">#REF!</definedName>
    <definedName name="заказчики">[11]база!$A$1:$A$65536</definedName>
    <definedName name="ЗаказчикП">#REF!</definedName>
    <definedName name="Заключение">[20]Списки!$I$2:$I$4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кк">#REF!</definedName>
    <definedName name="кн99999999999999">#REF!</definedName>
    <definedName name="книга">#REF!</definedName>
    <definedName name="Код_1">[16]Смета!#REF!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'[10]исх дан'!$B$12</definedName>
    <definedName name="КОЛЬЧ_АВББШВ">'[10]исх дан'!#REF!</definedName>
    <definedName name="Командировочные_расходы">#REF!</definedName>
    <definedName name="Комп">#REF!</definedName>
    <definedName name="Конец">#REF!</definedName>
    <definedName name="конкр150">'[10]исх дан'!#REF!</definedName>
    <definedName name="конкр230">'[10]исх дан'!#REF!</definedName>
    <definedName name="конкр240">'[10]исх дан'!#REF!</definedName>
    <definedName name="КОНТРОЛЬНИК">'[10]исх дан'!#REF!</definedName>
    <definedName name="Копилка_объем">[16]Материалы!#REF!</definedName>
    <definedName name="Копилка_сумма">[16]Материалы!#REF!</definedName>
    <definedName name="КОРОБ_ДОБ_РОЗН">'[10]исх дан'!#REF!</definedName>
    <definedName name="КОРОБ_РФ">'[10]исх дан'!#REF!</definedName>
    <definedName name="Коэффициент">#REF!</definedName>
    <definedName name="_xlnm.Criteria">#REF!</definedName>
    <definedName name="куку">#REF!</definedName>
    <definedName name="КУРС">'[10]исх дан'!#REF!</definedName>
    <definedName name="КУРС_2Й_ЛИСТ">'[10]исх дан'!#REF!</definedName>
    <definedName name="Курс_Диалин">'[21]Эл-доп'!$U$4</definedName>
    <definedName name="КУРС_ЗАПАЗД">'[10]исх дан'!#REF!</definedName>
    <definedName name="Курс_ИЭК">'[21]Эл-доп'!$Z$4</definedName>
    <definedName name="КУРС_КОЛЬЧ">'[10]исх дан'!#REF!</definedName>
    <definedName name="КУРС_ЛУК">'[10]исх дан'!#REF!</definedName>
    <definedName name="КУРС_ЛУКИ">'[10]исх дан'!#REF!</definedName>
    <definedName name="КУРС_РК">'[10]исх дан'!#REF!</definedName>
    <definedName name="левон_опт">#REF!</definedName>
    <definedName name="левон_розн">#REF!</definedName>
    <definedName name="лист1">[22]Кабель!$A$1:$A$123,[22]Кабель!$GF$1:$GG$123,#REF!,#REF!,[22]Кабель!$A$423:$A$1102,[22]Кабель!$GF$423:$GG$1102</definedName>
    <definedName name="лист1_txt">[22]Кабель!$A$10:$A$123,[22]Кабель!$GF$10:$GG$123,#REF!,[22]Кабель!$GF$438:$GG$850</definedName>
    <definedName name="лист10">#REF!,#REF!</definedName>
    <definedName name="лист2">[21]Электрика!#REF!,[21]Электрика!#REF!,[21]Электрика!$B$1:$B$24,[21]Электрика!$AY$1:$AZ$24,[21]Электрика!#REF!,[21]Электрика!#REF!</definedName>
    <definedName name="лист2_txt">#REF!,[21]Электрика!$A$3:$B$24,[21]Электрика!$AY$3:$AZ$24,[21]Электрика!$AY$69:$AZ$129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'[6]ЦСП ВОЛС (спецификация ВОСП)'!#REF!</definedName>
    <definedName name="ло">#REF!</definedName>
    <definedName name="лол">'[2]КС-2'!#REF!</definedName>
    <definedName name="ЛУКИ">#REF!</definedName>
    <definedName name="ЛУКИ_МЕДЬ">'[10]исх дан'!#REF!</definedName>
    <definedName name="люди">'[23]Исходные данные'!$A$32:$D$44</definedName>
    <definedName name="Материалы">'[24]Исх. данные'!$A$42:$C$73</definedName>
    <definedName name="Материалы01">[16]Материалы!$G$1:$O$65536,[16]Материалы!$Y$1:$CI$65536</definedName>
    <definedName name="Материалы02">[16]Материалы!$G$1:$X$65536,[16]Материалы!$AH$1:$CI$65536</definedName>
    <definedName name="Материалы03">[16]Материалы!$G$1:$AG$65536,[16]Материалы!$AQ$1:$CI$65536</definedName>
    <definedName name="Материалы04">[16]Материалы!$G$1:$AP$65536,[16]Материалы!$AZ$1:$CI$65536</definedName>
    <definedName name="Материалы05">[16]Материалы!$G$1:$AY$65536,[16]Материалы!$BI$1:$CI$65536</definedName>
    <definedName name="Материалы06">[16]Материалы!$G$1:$BH$65536,[16]Материалы!$BR$1:$CI$65536</definedName>
    <definedName name="Материалы07">[16]Материалы!$G$1:$BQ$65536,[16]Материалы!$CA$1:$CI$65536</definedName>
    <definedName name="мииттт">#REF!</definedName>
    <definedName name="Мин.нац.">[17]Кабель!#REF!</definedName>
    <definedName name="Мин_Нац">'[10]исх дан'!$B$9</definedName>
    <definedName name="мит">#REF!</definedName>
    <definedName name="мм">#REF!</definedName>
    <definedName name="ммммм">'[6]ЦСП ВОЛС (спецификация ВОСП)'!#REF!</definedName>
    <definedName name="МММММММММ">#REF!</definedName>
    <definedName name="мое">#REF!</definedName>
    <definedName name="мрн.тунн.май">#REF!</definedName>
    <definedName name="Название_проекта">#REF!</definedName>
    <definedName name="Наименование">#REF!</definedName>
    <definedName name="НаименованиеПород">[20]Списки!$B$2:$B$80</definedName>
    <definedName name="НАЦ_ГОФР">'[10]исх дан'!#REF!</definedName>
    <definedName name="НАЦ_ГОФР_СПЕЦ">'[10]исх дан'!#REF!</definedName>
    <definedName name="НАЦ_КОЛЬЧ">'[10]исх дан'!#REF!</definedName>
    <definedName name="НАЦ_КОРОБ">'[10]исх дан'!#REF!</definedName>
    <definedName name="нац_метрук">'[10]исх дан'!#REF!</definedName>
    <definedName name="нац_након">#REF!</definedName>
    <definedName name="НАЦ_НЕГОРЮЧ">#REF!</definedName>
    <definedName name="НАЦ_ОПТ">'[10]исх дан'!#REF!</definedName>
    <definedName name="НАЦ_ОПТ_КОЛЬЧ">'[10]исх дан'!#REF!</definedName>
    <definedName name="НАЦ_ОПТ_КОЛЬЧ_тпп">'[10]исх дан'!#REF!</definedName>
    <definedName name="НАЦ_РЫБ">'[10]исх дан'!#REF!</definedName>
    <definedName name="НАЦ_РЫБ_КРУПН">'[10]исх дан'!#REF!</definedName>
    <definedName name="НАЦ_РЫБ_МЕЛК">'[10]исх дан'!#REF!</definedName>
    <definedName name="НАЦ_СМОЛ_АВВГ">'[10]исх дан'!#REF!</definedName>
    <definedName name="НАЦ_СМОЛ_АПВ">'[10]исх дан'!#REF!</definedName>
    <definedName name="НАЦ_СМОЛ_М">'[10]исх дан'!#REF!</definedName>
    <definedName name="НАЦ_ТУРЦ_ОПТ">#REF!</definedName>
    <definedName name="НАЦ_ТУРЦ_РОЗН">#REF!</definedName>
    <definedName name="НАЦЕНКА">'[10]исх дан'!#REF!</definedName>
    <definedName name="НАЦЕНКА_150">'[10]исх дан'!#REF!</definedName>
    <definedName name="НАЦЕНКА_СЧЕТЧ">'[10]исх дан'!#REF!</definedName>
    <definedName name="НАЦЕНКА_СЧЕТЧИКИ">'[10]исх дан'!#REF!</definedName>
    <definedName name="НГПЕГПГ">#REF!</definedName>
    <definedName name="НДС">'[10]исх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[18]_27!$AJ$76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[18]_05!$AK$121</definedName>
    <definedName name="НДСГ06.">'[18]_ 06'!$AK$84</definedName>
    <definedName name="НДСГ07.">[18]_07!$AJ$77</definedName>
    <definedName name="НДСГ08.">#REF!</definedName>
    <definedName name="НДСГ09.">[18]_09!$AJ$79</definedName>
    <definedName name="НДСГ10.">[18]_10!$AJ$120</definedName>
    <definedName name="нннннн">#REF!</definedName>
    <definedName name="Номер_договора">#REF!</definedName>
    <definedName name="о">#REF!</definedName>
    <definedName name="_xlnm.Print_Area" localSheetId="1">'1 ПК'!$A$1:$H$116</definedName>
    <definedName name="_xlnm.Print_Area" localSheetId="2">'2 ПК'!$A$1:$H$116</definedName>
    <definedName name="_xlnm.Print_Area" localSheetId="0">'ССР Т'!$A$1:$H$116</definedName>
    <definedName name="Объект">'[25]Б.Д. ФАКТ'!$A$8:$A$3181</definedName>
    <definedName name="ОбъектП">'[25]Б.Д.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С">#REF!,#REF!</definedName>
    <definedName name="орп">[26]Смета!#REF!</definedName>
    <definedName name="основное">#REF!</definedName>
    <definedName name="от_БИРЖЕВОГО">'[10]исх дан'!#REF!</definedName>
    <definedName name="оыкпвапр">#REF!</definedName>
    <definedName name="п">#REF!</definedName>
    <definedName name="папа">'[6]ЦСП ВОЛС (спецификация ВОСП)'!#REF!</definedName>
    <definedName name="ПВ">'[10]исх дан'!#REF!</definedName>
    <definedName name="ПВС_ОПТ">'[10]исх дан'!#REF!</definedName>
    <definedName name="ПВС_РОЗН">[27]ПРОЦЕНТЫ!$AQ$7</definedName>
    <definedName name="Период">'[25]Б.Д. ФАКТ'!$F$8:$F$3181</definedName>
    <definedName name="ПериодП">'[25]Б.Д. ПЛАН'!$F$6:$Q$6</definedName>
    <definedName name="план">[19]топография!#REF!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ппппп">#REF!</definedName>
    <definedName name="пр">[28]топография!#REF!</definedName>
    <definedName name="прапоалад">[29]топография!#REF!</definedName>
    <definedName name="Примечание">[20]Списки!$K$2:$K$25</definedName>
    <definedName name="приспособа">'[6]ЦСП ВОЛС (спецификация ВОСП)'!#REF!</definedName>
    <definedName name="про">#REF!</definedName>
    <definedName name="пробная">#REF!</definedName>
    <definedName name="ПУНП">'[10]исх дан'!#REF!</definedName>
    <definedName name="пушк.тр09.">#REF!</definedName>
    <definedName name="р">#REF!</definedName>
    <definedName name="рапреап">#REF!</definedName>
    <definedName name="Расход_меди_кг_км_с_отходами">#REF!</definedName>
    <definedName name="РД">#REF!</definedName>
    <definedName name="реестр">#REF!</definedName>
    <definedName name="Резерв08.">#REF!</definedName>
    <definedName name="рол">[29]топография!#REF!</definedName>
    <definedName name="ролддж">#REF!</definedName>
    <definedName name="рома1">[17]Кабель!$A$1:$A$136,#REF!,[17]Кабель!$FQ$1:$FQ$136,#REF!,#REF!,#REF!,[17]Кабель!$A$420:$A$1102,#REF!,[17]Кабель!$FQ$420:$FQ$1102</definedName>
    <definedName name="рома2">[21]Электрика!#REF!,[21]Электрика!#REF!,[21]Электрика!#REF!,[21]Электрика!$B$1:$B$24,[21]Электрика!$AY$1:$AZ$24,[21]Электрика!#REF!,[21]Электрика!#REF!</definedName>
    <definedName name="ророоо">#REF!</definedName>
    <definedName name="рпв">#REF!</definedName>
    <definedName name="Руководитель">#REF!</definedName>
    <definedName name="с123456789">#REF!</definedName>
    <definedName name="свод1">[30]топография!#REF!</definedName>
    <definedName name="СКИДКА_в_КОЛЬЧУГ">#REF!</definedName>
    <definedName name="СКИДКА_КОЛЬЧ">'[10]исх дан'!$B$9</definedName>
    <definedName name="см">#REF!</definedName>
    <definedName name="См5">#REF!</definedName>
    <definedName name="СМ6">[19]топография!#REF!</definedName>
    <definedName name="СМ9">#REF!</definedName>
    <definedName name="см91">#REF!</definedName>
    <definedName name="смежное">#REF!</definedName>
    <definedName name="Смета">[16]Смета!#REF!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ПЕЦКУРС">'[10]исх дан'!$B$3</definedName>
    <definedName name="сроки">[11]Коэффициенты!$A$1:$A$65536</definedName>
    <definedName name="ссс">#REF!</definedName>
    <definedName name="стадия_П">[11]база!$J$1:$J$65536</definedName>
    <definedName name="СТАР_КУРС">[27]ПРОЦЕНТЫ!$AQ$12</definedName>
    <definedName name="старое">#REF!</definedName>
    <definedName name="Статья">'[25]Б.Д. ФАКТ'!$D$8:$D$3181</definedName>
    <definedName name="СтатьяП">'[25]Б.Д. ПЛАН'!$B$9:$B$1060</definedName>
    <definedName name="Строительная_полоса">#REF!</definedName>
    <definedName name="Субподряд">#REF!</definedName>
    <definedName name="СубподрядП">#REF!</definedName>
    <definedName name="Сумма">'[25]Б.Д. ФАКТ'!$G$8:$G$3181</definedName>
    <definedName name="СуммаП">'[25]Б.Д. ПЛАН'!$F$9:$Q$1060</definedName>
    <definedName name="Сургут">NA()</definedName>
    <definedName name="тек_курс">'[10]исх дан'!#REF!</definedName>
    <definedName name="текст1">[22]Кабель!$A$10:$A$123,[22]Кабель!$GF$10:$GG$123</definedName>
    <definedName name="текст10">#REF!,#REF!</definedName>
    <definedName name="текст11">#REF!,#REF!</definedName>
    <definedName name="текст12">#REF!,#REF!</definedName>
    <definedName name="текст2">[17]Кабель!$A$137:$A$419,#REF!</definedName>
    <definedName name="текст3">#REF!,#REF!</definedName>
    <definedName name="текст4">[21]Электрика!#REF!,[21]Электрика!#REF!</definedName>
    <definedName name="текст5">[21]Электрика!$A$3:$B$24,[21]Электрика!$AY$4:$AZ$24</definedName>
    <definedName name="текст6">[21]Электрика!$A$32:$B$129,[21]Электрика!#REF!</definedName>
    <definedName name="текст7">#REF!,#REF!</definedName>
    <definedName name="текст8">#REF!,#REF!</definedName>
    <definedName name="текст9">#REF!,#REF!</definedName>
    <definedName name="техника">'[23]Исходные данные'!$A$3:$D$20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'[6]ЦСП ВОЛС (спецификация ВОСП)'!#REF!</definedName>
    <definedName name="ТС1">#REF!</definedName>
    <definedName name="тула1">[17]Кабель!$A$1:$A$136,[17]Кабель!#REF!,[17]Кабель!$FQ$1:$FQ$136,#REF!,[17]Кабель!#REF!,#REF!,[17]Кабель!$A$420:$A$1102,[17]Кабель!#REF!,[17]Кабель!$FQ$420:$FQ$1102</definedName>
    <definedName name="тула2">[21]Электрика!#REF!,[21]Электрика!#REF!,[21]Электрика!#REF!,[21]Электрика!$B$1:$B$24,[21]Электрика!$Y$1:$Y$2,[21]Электрика!$AZ$1:$AZ$24,[21]Электрика!#REF!,[21]Электрика!#REF!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цаа">[20]Списки!$K$2:$K$25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ш67890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[29]топография!#REF!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9" i="2" l="1"/>
  <c r="G87" i="1"/>
  <c r="G86" i="2"/>
  <c r="D29" i="2"/>
  <c r="E103" i="2" l="1"/>
  <c r="F103" i="2"/>
  <c r="J22" i="2"/>
  <c r="J21" i="2"/>
  <c r="L106" i="2"/>
  <c r="E78" i="2" l="1"/>
  <c r="E31" i="3"/>
  <c r="F31" i="3"/>
  <c r="D31" i="3"/>
  <c r="E30" i="3"/>
  <c r="D30" i="3"/>
  <c r="I21" i="1"/>
  <c r="I22" i="1"/>
  <c r="I23" i="1"/>
  <c r="I24" i="1"/>
  <c r="I25" i="1"/>
  <c r="I26" i="1"/>
  <c r="I27" i="1"/>
  <c r="I28" i="1"/>
  <c r="I32" i="1"/>
  <c r="I33" i="1"/>
  <c r="I34" i="1"/>
  <c r="I35" i="1"/>
  <c r="I36" i="1"/>
  <c r="I37" i="1"/>
  <c r="I38" i="1"/>
  <c r="I39" i="1"/>
  <c r="I40" i="1"/>
  <c r="I43" i="1"/>
  <c r="I44" i="1"/>
  <c r="I45" i="1"/>
  <c r="I46" i="1"/>
  <c r="I47" i="1"/>
  <c r="I49" i="1"/>
  <c r="I50" i="1"/>
  <c r="I51" i="1"/>
  <c r="I52" i="1"/>
  <c r="I53" i="1"/>
  <c r="I55" i="1"/>
  <c r="I56" i="1"/>
  <c r="I57" i="1"/>
  <c r="I58" i="1"/>
  <c r="I59" i="1"/>
  <c r="I61" i="1"/>
  <c r="I62" i="1"/>
  <c r="I63" i="1"/>
  <c r="I64" i="1"/>
  <c r="I65" i="1"/>
  <c r="I67" i="1"/>
  <c r="I68" i="1"/>
  <c r="I69" i="1"/>
  <c r="I70" i="1"/>
  <c r="I71" i="1"/>
  <c r="I73" i="1"/>
  <c r="I77" i="1"/>
  <c r="I79" i="1"/>
  <c r="I80" i="1"/>
  <c r="I81" i="1"/>
  <c r="I82" i="1"/>
  <c r="I85" i="1"/>
  <c r="I88" i="1"/>
  <c r="I91" i="1"/>
  <c r="I92" i="1"/>
  <c r="I93" i="1"/>
  <c r="I94" i="1"/>
  <c r="I95" i="1"/>
  <c r="I97" i="1"/>
  <c r="I102" i="1"/>
  <c r="I104" i="1"/>
  <c r="I105" i="1"/>
  <c r="I108" i="1"/>
  <c r="I110" i="1"/>
  <c r="I111" i="1"/>
  <c r="I20" i="1"/>
  <c r="G20" i="3"/>
  <c r="J124" i="3" l="1"/>
  <c r="H111" i="3"/>
  <c r="H110" i="3"/>
  <c r="H105" i="3"/>
  <c r="H104" i="3"/>
  <c r="G100" i="3"/>
  <c r="F100" i="3"/>
  <c r="E100" i="3"/>
  <c r="D100" i="3"/>
  <c r="H99" i="3"/>
  <c r="I99" i="1" s="1"/>
  <c r="H98" i="3"/>
  <c r="I98" i="1" s="1"/>
  <c r="G95" i="3"/>
  <c r="F95" i="3"/>
  <c r="E95" i="3"/>
  <c r="D95" i="3"/>
  <c r="H95" i="3" s="1"/>
  <c r="H94" i="3"/>
  <c r="H93" i="3"/>
  <c r="H92" i="3"/>
  <c r="F89" i="3"/>
  <c r="E89" i="3"/>
  <c r="D89" i="3"/>
  <c r="H88" i="3"/>
  <c r="G83" i="3"/>
  <c r="F83" i="3"/>
  <c r="H82" i="3"/>
  <c r="H81" i="3"/>
  <c r="H80" i="3"/>
  <c r="H79" i="3"/>
  <c r="G75" i="3"/>
  <c r="F75" i="3"/>
  <c r="G71" i="3"/>
  <c r="F71" i="3"/>
  <c r="E71" i="3"/>
  <c r="D71" i="3"/>
  <c r="H70" i="3"/>
  <c r="H69" i="3"/>
  <c r="H68" i="3"/>
  <c r="H71" i="3" s="1"/>
  <c r="G65" i="3"/>
  <c r="F65" i="3"/>
  <c r="E65" i="3"/>
  <c r="D65" i="3"/>
  <c r="H64" i="3"/>
  <c r="H63" i="3"/>
  <c r="H62" i="3"/>
  <c r="H65" i="3" s="1"/>
  <c r="G59" i="3"/>
  <c r="F59" i="3"/>
  <c r="E59" i="3"/>
  <c r="D59" i="3"/>
  <c r="H58" i="3"/>
  <c r="H57" i="3"/>
  <c r="H56" i="3"/>
  <c r="H59" i="3" s="1"/>
  <c r="H53" i="3"/>
  <c r="G53" i="3"/>
  <c r="F53" i="3"/>
  <c r="E53" i="3"/>
  <c r="D53" i="3"/>
  <c r="H52" i="3"/>
  <c r="H51" i="3"/>
  <c r="H50" i="3"/>
  <c r="G47" i="3"/>
  <c r="F47" i="3"/>
  <c r="E47" i="3"/>
  <c r="D47" i="3"/>
  <c r="H46" i="3"/>
  <c r="H47" i="3" s="1"/>
  <c r="H45" i="3"/>
  <c r="H44" i="3"/>
  <c r="G41" i="3"/>
  <c r="F41" i="3"/>
  <c r="F42" i="3" s="1"/>
  <c r="E41" i="3"/>
  <c r="D41" i="3"/>
  <c r="H40" i="3"/>
  <c r="H39" i="3"/>
  <c r="H38" i="3"/>
  <c r="H37" i="3"/>
  <c r="H36" i="3"/>
  <c r="H35" i="3"/>
  <c r="H34" i="3"/>
  <c r="H33" i="3"/>
  <c r="H32" i="3"/>
  <c r="H31" i="3"/>
  <c r="H30" i="3"/>
  <c r="I30" i="1" s="1"/>
  <c r="H29" i="3"/>
  <c r="H28" i="3"/>
  <c r="H27" i="3"/>
  <c r="H26" i="3"/>
  <c r="H25" i="3"/>
  <c r="G23" i="3"/>
  <c r="G42" i="3" s="1"/>
  <c r="F23" i="3"/>
  <c r="E23" i="3"/>
  <c r="D23" i="3"/>
  <c r="H22" i="3"/>
  <c r="H21" i="3"/>
  <c r="H20" i="3"/>
  <c r="J124" i="2"/>
  <c r="H111" i="2"/>
  <c r="H110" i="2"/>
  <c r="K106" i="2"/>
  <c r="H105" i="2"/>
  <c r="I105" i="2" s="1"/>
  <c r="H104" i="2"/>
  <c r="H100" i="2"/>
  <c r="G100" i="2"/>
  <c r="J104" i="2" s="1"/>
  <c r="K104" i="2" s="1"/>
  <c r="F100" i="2"/>
  <c r="E100" i="2"/>
  <c r="D100" i="2"/>
  <c r="H99" i="2"/>
  <c r="H98" i="2"/>
  <c r="G95" i="2"/>
  <c r="F95" i="2"/>
  <c r="E95" i="2"/>
  <c r="D95" i="2"/>
  <c r="H95" i="2" s="1"/>
  <c r="H94" i="2"/>
  <c r="H93" i="2"/>
  <c r="H92" i="2"/>
  <c r="F89" i="2"/>
  <c r="E89" i="2"/>
  <c r="D89" i="2"/>
  <c r="H88" i="2"/>
  <c r="G83" i="2"/>
  <c r="F83" i="2"/>
  <c r="H82" i="2"/>
  <c r="H81" i="2"/>
  <c r="H80" i="2"/>
  <c r="H79" i="2"/>
  <c r="G75" i="2"/>
  <c r="F75" i="2"/>
  <c r="G71" i="2"/>
  <c r="F71" i="2"/>
  <c r="E71" i="2"/>
  <c r="D71" i="2"/>
  <c r="H70" i="2"/>
  <c r="H69" i="2"/>
  <c r="H68" i="2"/>
  <c r="H71" i="2" s="1"/>
  <c r="G65" i="2"/>
  <c r="F65" i="2"/>
  <c r="E65" i="2"/>
  <c r="D65" i="2"/>
  <c r="H64" i="2"/>
  <c r="H63" i="2"/>
  <c r="H62" i="2"/>
  <c r="H65" i="2" s="1"/>
  <c r="H59" i="2"/>
  <c r="G59" i="2"/>
  <c r="F59" i="2"/>
  <c r="E59" i="2"/>
  <c r="D59" i="2"/>
  <c r="H58" i="2"/>
  <c r="H57" i="2"/>
  <c r="H56" i="2"/>
  <c r="H53" i="2"/>
  <c r="G53" i="2"/>
  <c r="F53" i="2"/>
  <c r="E53" i="2"/>
  <c r="D53" i="2"/>
  <c r="H52" i="2"/>
  <c r="H51" i="2"/>
  <c r="H50" i="2"/>
  <c r="G47" i="2"/>
  <c r="F47" i="2"/>
  <c r="E47" i="2"/>
  <c r="D47" i="2"/>
  <c r="H46" i="2"/>
  <c r="H45" i="2"/>
  <c r="H44" i="2"/>
  <c r="H47" i="2" s="1"/>
  <c r="G41" i="2"/>
  <c r="F41" i="2"/>
  <c r="E41" i="2"/>
  <c r="D41" i="2"/>
  <c r="D42" i="2" s="1"/>
  <c r="H40" i="2"/>
  <c r="H39" i="2"/>
  <c r="H38" i="2"/>
  <c r="H37" i="2"/>
  <c r="H36" i="2"/>
  <c r="H35" i="2"/>
  <c r="H34" i="2"/>
  <c r="H33" i="2"/>
  <c r="H32" i="2"/>
  <c r="H31" i="2"/>
  <c r="J31" i="2" s="1"/>
  <c r="H30" i="2"/>
  <c r="H29" i="2"/>
  <c r="H28" i="2"/>
  <c r="H27" i="2"/>
  <c r="H26" i="2"/>
  <c r="H25" i="2"/>
  <c r="I23" i="2"/>
  <c r="G23" i="2"/>
  <c r="G42" i="2" s="1"/>
  <c r="F23" i="2"/>
  <c r="F42" i="2" s="1"/>
  <c r="E23" i="2"/>
  <c r="H23" i="2" s="1"/>
  <c r="D23" i="2"/>
  <c r="H22" i="2"/>
  <c r="H21" i="2"/>
  <c r="H20" i="2"/>
  <c r="M119" i="1"/>
  <c r="I29" i="1" l="1"/>
  <c r="J29" i="1" s="1"/>
  <c r="H100" i="3"/>
  <c r="I100" i="1" s="1"/>
  <c r="J31" i="3"/>
  <c r="I31" i="1"/>
  <c r="I23" i="3"/>
  <c r="D42" i="3"/>
  <c r="D74" i="3" s="1"/>
  <c r="E42" i="3"/>
  <c r="H41" i="3"/>
  <c r="D48" i="2"/>
  <c r="D54" i="2" s="1"/>
  <c r="D60" i="2" s="1"/>
  <c r="D66" i="2" s="1"/>
  <c r="D72" i="2" s="1"/>
  <c r="D74" i="2"/>
  <c r="D75" i="2" s="1"/>
  <c r="D76" i="2" s="1"/>
  <c r="G48" i="3"/>
  <c r="G54" i="3" s="1"/>
  <c r="G60" i="3" s="1"/>
  <c r="G66" i="3" s="1"/>
  <c r="G72" i="3" s="1"/>
  <c r="G76" i="3"/>
  <c r="G84" i="3" s="1"/>
  <c r="F76" i="3"/>
  <c r="F84" i="3" s="1"/>
  <c r="F90" i="3" s="1"/>
  <c r="F48" i="3"/>
  <c r="F54" i="3" s="1"/>
  <c r="F60" i="3" s="1"/>
  <c r="F66" i="3" s="1"/>
  <c r="F72" i="3" s="1"/>
  <c r="H23" i="3"/>
  <c r="F76" i="2"/>
  <c r="F84" i="2" s="1"/>
  <c r="F90" i="2" s="1"/>
  <c r="F48" i="2"/>
  <c r="F54" i="2" s="1"/>
  <c r="F60" i="2" s="1"/>
  <c r="F66" i="2" s="1"/>
  <c r="F72" i="2" s="1"/>
  <c r="G76" i="2"/>
  <c r="G84" i="2" s="1"/>
  <c r="G48" i="2"/>
  <c r="G54" i="2" s="1"/>
  <c r="G60" i="2" s="1"/>
  <c r="G66" i="2" s="1"/>
  <c r="G72" i="2" s="1"/>
  <c r="E42" i="2"/>
  <c r="H42" i="2" s="1"/>
  <c r="H41" i="2"/>
  <c r="K102" i="2"/>
  <c r="I41" i="1" l="1"/>
  <c r="D48" i="3"/>
  <c r="D54" i="3" s="1"/>
  <c r="D60" i="3" s="1"/>
  <c r="D66" i="3" s="1"/>
  <c r="D72" i="3" s="1"/>
  <c r="H42" i="3"/>
  <c r="I42" i="1" s="1"/>
  <c r="E74" i="3"/>
  <c r="E75" i="3" s="1"/>
  <c r="E76" i="3" s="1"/>
  <c r="E78" i="3" s="1"/>
  <c r="E83" i="3" s="1"/>
  <c r="E84" i="3" s="1"/>
  <c r="E90" i="3" s="1"/>
  <c r="E48" i="3"/>
  <c r="E54" i="3" s="1"/>
  <c r="E60" i="3" s="1"/>
  <c r="E66" i="3" s="1"/>
  <c r="E72" i="3" s="1"/>
  <c r="F101" i="3"/>
  <c r="F103" i="3" s="1"/>
  <c r="F96" i="3"/>
  <c r="D75" i="3"/>
  <c r="H48" i="2"/>
  <c r="H54" i="2" s="1"/>
  <c r="H60" i="2" s="1"/>
  <c r="H66" i="2" s="1"/>
  <c r="H72" i="2" s="1"/>
  <c r="J78" i="2"/>
  <c r="E74" i="2"/>
  <c r="E48" i="2"/>
  <c r="E54" i="2" s="1"/>
  <c r="E60" i="2" s="1"/>
  <c r="E66" i="2" s="1"/>
  <c r="E72" i="2" s="1"/>
  <c r="D78" i="2"/>
  <c r="F101" i="2"/>
  <c r="F96" i="2"/>
  <c r="L106" i="1"/>
  <c r="H74" i="3" l="1"/>
  <c r="H48" i="3"/>
  <c r="I48" i="1" s="1"/>
  <c r="J78" i="3"/>
  <c r="H54" i="3"/>
  <c r="E96" i="3"/>
  <c r="E101" i="3"/>
  <c r="E103" i="3" s="1"/>
  <c r="H75" i="3"/>
  <c r="D76" i="3"/>
  <c r="F106" i="3"/>
  <c r="F107" i="3" s="1"/>
  <c r="F106" i="2"/>
  <c r="F107" i="2" s="1"/>
  <c r="E75" i="2"/>
  <c r="H74" i="2"/>
  <c r="D83" i="2"/>
  <c r="D84" i="2" s="1"/>
  <c r="I74" i="1" l="1"/>
  <c r="H60" i="3"/>
  <c r="I54" i="1"/>
  <c r="F109" i="3"/>
  <c r="F112" i="3" s="1"/>
  <c r="F113" i="3" s="1"/>
  <c r="E106" i="3"/>
  <c r="E107" i="3" s="1"/>
  <c r="D78" i="3"/>
  <c r="H76" i="3"/>
  <c r="F109" i="2"/>
  <c r="F112" i="2" s="1"/>
  <c r="F113" i="2" s="1"/>
  <c r="D90" i="2"/>
  <c r="H75" i="2"/>
  <c r="I75" i="1" s="1"/>
  <c r="E76" i="2"/>
  <c r="K124" i="1"/>
  <c r="H66" i="3" l="1"/>
  <c r="I60" i="1"/>
  <c r="E109" i="3"/>
  <c r="E112" i="3" s="1"/>
  <c r="E113" i="3" s="1"/>
  <c r="H78" i="3"/>
  <c r="D83" i="3"/>
  <c r="D84" i="3" s="1"/>
  <c r="H76" i="2"/>
  <c r="I76" i="1" s="1"/>
  <c r="D101" i="2"/>
  <c r="D103" i="2" s="1"/>
  <c r="D96" i="2"/>
  <c r="H72" i="3" l="1"/>
  <c r="I72" i="1" s="1"/>
  <c r="I66" i="1"/>
  <c r="H83" i="3"/>
  <c r="H84" i="3"/>
  <c r="K118" i="3" s="1"/>
  <c r="D90" i="3"/>
  <c r="E83" i="2"/>
  <c r="E84" i="2" s="1"/>
  <c r="H78" i="2"/>
  <c r="I78" i="1" s="1"/>
  <c r="J78" i="1" s="1"/>
  <c r="G87" i="3" l="1"/>
  <c r="H87" i="3" s="1"/>
  <c r="G86" i="3"/>
  <c r="D96" i="3"/>
  <c r="D101" i="3"/>
  <c r="D103" i="3" s="1"/>
  <c r="H83" i="2"/>
  <c r="I83" i="1" s="1"/>
  <c r="E90" i="2"/>
  <c r="H84" i="2"/>
  <c r="L112" i="2" s="1"/>
  <c r="L114" i="2" s="1"/>
  <c r="D106" i="2"/>
  <c r="D107" i="2" s="1"/>
  <c r="H99" i="1"/>
  <c r="G23" i="1"/>
  <c r="G87" i="2" l="1"/>
  <c r="H87" i="2" s="1"/>
  <c r="I87" i="1" s="1"/>
  <c r="I84" i="1"/>
  <c r="H86" i="3"/>
  <c r="G89" i="3"/>
  <c r="G90" i="3" s="1"/>
  <c r="I101" i="2"/>
  <c r="J100" i="2" s="1"/>
  <c r="E101" i="2"/>
  <c r="E96" i="2"/>
  <c r="D109" i="2"/>
  <c r="H21" i="1"/>
  <c r="G83" i="1"/>
  <c r="G101" i="3" l="1"/>
  <c r="G103" i="3" s="1"/>
  <c r="G96" i="3"/>
  <c r="H90" i="3"/>
  <c r="H89" i="3"/>
  <c r="D106" i="3"/>
  <c r="D107" i="3" s="1"/>
  <c r="D112" i="2"/>
  <c r="H86" i="2"/>
  <c r="I86" i="1" s="1"/>
  <c r="G89" i="2"/>
  <c r="G90" i="2" s="1"/>
  <c r="F41" i="1"/>
  <c r="E41" i="1"/>
  <c r="D41" i="1"/>
  <c r="H96" i="3" l="1"/>
  <c r="D109" i="3"/>
  <c r="H101" i="3"/>
  <c r="G96" i="2"/>
  <c r="G101" i="2"/>
  <c r="G103" i="2" s="1"/>
  <c r="H90" i="2"/>
  <c r="H96" i="2" s="1"/>
  <c r="E106" i="2"/>
  <c r="E107" i="2" s="1"/>
  <c r="H89" i="2"/>
  <c r="I89" i="1" s="1"/>
  <c r="D113" i="2"/>
  <c r="H82" i="1"/>
  <c r="I96" i="1" l="1"/>
  <c r="I90" i="1"/>
  <c r="G106" i="3"/>
  <c r="G107" i="3" s="1"/>
  <c r="H103" i="3"/>
  <c r="D112" i="3"/>
  <c r="E109" i="2"/>
  <c r="H101" i="2"/>
  <c r="I101" i="1" s="1"/>
  <c r="H36" i="1"/>
  <c r="D113" i="3" l="1"/>
  <c r="H106" i="3"/>
  <c r="G109" i="3"/>
  <c r="H107" i="3"/>
  <c r="G106" i="2"/>
  <c r="G107" i="2" s="1"/>
  <c r="H103" i="2"/>
  <c r="I103" i="1" s="1"/>
  <c r="E112" i="2"/>
  <c r="H31" i="1"/>
  <c r="K31" i="1" s="1"/>
  <c r="H32" i="1"/>
  <c r="H33" i="1"/>
  <c r="H34" i="1"/>
  <c r="H35" i="1"/>
  <c r="H107" i="2" l="1"/>
  <c r="I107" i="1" s="1"/>
  <c r="G112" i="3"/>
  <c r="H109" i="3"/>
  <c r="E113" i="2"/>
  <c r="H106" i="2"/>
  <c r="I106" i="1" s="1"/>
  <c r="J114" i="2"/>
  <c r="E23" i="1"/>
  <c r="E42" i="1" s="1"/>
  <c r="E74" i="1" s="1"/>
  <c r="H22" i="1"/>
  <c r="H112" i="3" l="1"/>
  <c r="G113" i="3"/>
  <c r="H113" i="3" s="1"/>
  <c r="G112" i="2"/>
  <c r="H109" i="2"/>
  <c r="I109" i="1" s="1"/>
  <c r="G100" i="1"/>
  <c r="K104" i="1" s="1"/>
  <c r="H112" i="2" l="1"/>
  <c r="I112" i="1" s="1"/>
  <c r="G113" i="2"/>
  <c r="H113" i="2" s="1"/>
  <c r="I113" i="1" s="1"/>
  <c r="H40" i="1"/>
  <c r="H38" i="1" l="1"/>
  <c r="H37" i="1" l="1"/>
  <c r="H39" i="1"/>
  <c r="H20" i="1" l="1"/>
  <c r="J23" i="1" l="1"/>
  <c r="H80" i="1"/>
  <c r="H29" i="1"/>
  <c r="H81" i="1" l="1"/>
  <c r="H28" i="1"/>
  <c r="H27" i="1"/>
  <c r="L104" i="1" l="1"/>
  <c r="H79" i="1"/>
  <c r="H30" i="1"/>
  <c r="G41" i="1" l="1"/>
  <c r="G42" i="1" s="1"/>
  <c r="H111" i="1" l="1"/>
  <c r="H110" i="1"/>
  <c r="H105" i="1"/>
  <c r="H104" i="1"/>
  <c r="F100" i="1"/>
  <c r="E100" i="1"/>
  <c r="D100" i="1"/>
  <c r="H98" i="1"/>
  <c r="G95" i="1"/>
  <c r="F95" i="1"/>
  <c r="E95" i="1"/>
  <c r="D95" i="1"/>
  <c r="H94" i="1"/>
  <c r="H93" i="1"/>
  <c r="H92" i="1"/>
  <c r="F89" i="1"/>
  <c r="E89" i="1"/>
  <c r="D89" i="1"/>
  <c r="H88" i="1"/>
  <c r="F83" i="1"/>
  <c r="G75" i="1"/>
  <c r="F75" i="1"/>
  <c r="G71" i="1"/>
  <c r="F71" i="1"/>
  <c r="E71" i="1"/>
  <c r="D71" i="1"/>
  <c r="H70" i="1"/>
  <c r="H69" i="1"/>
  <c r="H68" i="1"/>
  <c r="G65" i="1"/>
  <c r="F65" i="1"/>
  <c r="E65" i="1"/>
  <c r="D65" i="1"/>
  <c r="H64" i="1"/>
  <c r="H63" i="1"/>
  <c r="H62" i="1"/>
  <c r="G59" i="1"/>
  <c r="F59" i="1"/>
  <c r="E59" i="1"/>
  <c r="D59" i="1"/>
  <c r="H58" i="1"/>
  <c r="H57" i="1"/>
  <c r="H56" i="1"/>
  <c r="G53" i="1"/>
  <c r="F53" i="1"/>
  <c r="E53" i="1"/>
  <c r="D53" i="1"/>
  <c r="H52" i="1"/>
  <c r="H51" i="1"/>
  <c r="H50" i="1"/>
  <c r="G47" i="1"/>
  <c r="F47" i="1"/>
  <c r="E47" i="1"/>
  <c r="D47" i="1"/>
  <c r="H46" i="1"/>
  <c r="H45" i="1"/>
  <c r="H44" i="1"/>
  <c r="H26" i="1"/>
  <c r="H25" i="1"/>
  <c r="F23" i="1"/>
  <c r="F42" i="1" s="1"/>
  <c r="D23" i="1"/>
  <c r="D42" i="1" l="1"/>
  <c r="H23" i="1"/>
  <c r="H41" i="1"/>
  <c r="J105" i="1"/>
  <c r="L102" i="1"/>
  <c r="F76" i="1"/>
  <c r="G48" i="1"/>
  <c r="G54" i="1" s="1"/>
  <c r="G60" i="1" s="1"/>
  <c r="G66" i="1" s="1"/>
  <c r="G72" i="1" s="1"/>
  <c r="G76" i="1"/>
  <c r="G84" i="1" s="1"/>
  <c r="H59" i="1"/>
  <c r="H53" i="1"/>
  <c r="H65" i="1"/>
  <c r="H71" i="1"/>
  <c r="H47" i="1"/>
  <c r="H95" i="1"/>
  <c r="H100" i="1"/>
  <c r="H42" i="1" l="1"/>
  <c r="K78" i="1" s="1"/>
  <c r="D74" i="1"/>
  <c r="D75" i="1" s="1"/>
  <c r="D76" i="1" s="1"/>
  <c r="D78" i="1" s="1"/>
  <c r="F48" i="1"/>
  <c r="F54" i="1" s="1"/>
  <c r="F60" i="1" s="1"/>
  <c r="F66" i="1" s="1"/>
  <c r="F72" i="1" s="1"/>
  <c r="F84" i="1"/>
  <c r="E48" i="1"/>
  <c r="E54" i="1" s="1"/>
  <c r="E60" i="1" s="1"/>
  <c r="E66" i="1" s="1"/>
  <c r="E72" i="1" s="1"/>
  <c r="D48" i="1"/>
  <c r="D54" i="1" s="1"/>
  <c r="D60" i="1" s="1"/>
  <c r="D66" i="1" s="1"/>
  <c r="D72" i="1" s="1"/>
  <c r="F90" i="1" l="1"/>
  <c r="F101" i="1" s="1"/>
  <c r="F103" i="1" s="1"/>
  <c r="F106" i="1" s="1"/>
  <c r="F107" i="1" s="1"/>
  <c r="F109" i="1" s="1"/>
  <c r="H48" i="1"/>
  <c r="E75" i="1"/>
  <c r="E76" i="1" s="1"/>
  <c r="E78" i="1" s="1"/>
  <c r="D83" i="1"/>
  <c r="D84" i="1" s="1"/>
  <c r="H74" i="1"/>
  <c r="F96" i="1" l="1"/>
  <c r="F112" i="1"/>
  <c r="F113" i="1" s="1"/>
  <c r="H54" i="1"/>
  <c r="E83" i="1"/>
  <c r="E84" i="1" s="1"/>
  <c r="H84" i="1" s="1"/>
  <c r="H76" i="1"/>
  <c r="H75" i="1"/>
  <c r="M117" i="1" l="1"/>
  <c r="M118" i="1" s="1"/>
  <c r="M120" i="1" s="1"/>
  <c r="J101" i="1"/>
  <c r="K100" i="1" s="1"/>
  <c r="H60" i="1"/>
  <c r="E90" i="1"/>
  <c r="H78" i="1"/>
  <c r="D90" i="1"/>
  <c r="H83" i="1" l="1"/>
  <c r="G86" i="1"/>
  <c r="D101" i="1"/>
  <c r="D103" i="1" s="1"/>
  <c r="H66" i="1"/>
  <c r="E101" i="1"/>
  <c r="E96" i="1"/>
  <c r="H72" i="1" l="1"/>
  <c r="E103" i="1"/>
  <c r="E106" i="1" s="1"/>
  <c r="E107" i="1" s="1"/>
  <c r="E109" i="1" s="1"/>
  <c r="D96" i="1"/>
  <c r="E112" i="1" l="1"/>
  <c r="E113" i="1" s="1"/>
  <c r="H86" i="1"/>
  <c r="D106" i="1" l="1"/>
  <c r="D107" i="1" s="1"/>
  <c r="D109" i="1" s="1"/>
  <c r="D112" i="1" l="1"/>
  <c r="D113" i="1" s="1"/>
  <c r="G89" i="1" l="1"/>
  <c r="G90" i="1" s="1"/>
  <c r="G101" i="1" s="1"/>
  <c r="G103" i="1" s="1"/>
  <c r="H87" i="1"/>
  <c r="H89" i="1" l="1"/>
  <c r="H103" i="1"/>
  <c r="K113" i="1" s="1"/>
  <c r="H90" i="1"/>
  <c r="G96" i="1"/>
  <c r="K114" i="1" l="1"/>
  <c r="H96" i="1"/>
  <c r="H101" i="1"/>
  <c r="H106" i="1" l="1"/>
  <c r="G106" i="1"/>
  <c r="G107" i="1" l="1"/>
  <c r="G109" i="1" s="1"/>
  <c r="H109" i="1" l="1"/>
  <c r="H107" i="1"/>
  <c r="G112" i="1" l="1"/>
  <c r="G113" i="1" s="1"/>
  <c r="H113" i="1" s="1"/>
  <c r="H1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E72AFCD3-17B6-4224-A4C2-345F5B1DA905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E5A800C1-6AD5-49DE-9FF6-0B501A392626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<sst xmlns="http://schemas.openxmlformats.org/spreadsheetml/2006/main" count="460" uniqueCount="130">
  <si>
    <t>"УТВЕРЖДАЮ"</t>
  </si>
  <si>
    <t>строительства Западных электрических сетей - филиала ПАО "Россети Московский регион"</t>
  </si>
  <si>
    <t>_______________________ А.В.Рогожин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</si>
  <si>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</si>
  <si>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</si>
  <si>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</si>
  <si>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</si>
  <si>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</si>
  <si>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</si>
  <si>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</si>
  <si>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</si>
  <si>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</si>
  <si>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</si>
  <si>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</si>
  <si>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</si>
  <si>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</si>
  <si>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Смета № 01-01-01</t>
  </si>
  <si>
    <t>Вынос трассы</t>
  </si>
  <si>
    <t>Итого: по главе 1</t>
  </si>
  <si>
    <t>Глава 2. Основные объекты строительства</t>
  </si>
  <si>
    <t>ЛС № 02-01-01</t>
  </si>
  <si>
    <t>Строительство ВЛИ-0,38 кВ</t>
  </si>
  <si>
    <t>ЛС № 02-01-02</t>
  </si>
  <si>
    <t>Монтаж ТМГ-25/10/0,4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</si>
  <si>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</si>
  <si>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</si>
  <si>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</si>
  <si>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</si>
  <si>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</si>
  <si>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</si>
  <si>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</si>
  <si>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</si>
  <si>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</si>
  <si>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</si>
  <si>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</si>
  <si>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</si>
  <si>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</si>
  <si>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</si>
  <si>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</si>
  <si>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</si>
  <si>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</si>
  <si>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</si>
  <si>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</si>
  <si>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</si>
  <si>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</si>
  <si>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ЛС № 09-01-01</t>
  </si>
  <si>
    <t>ЛС № 09-01-02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</si>
  <si>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</si>
  <si>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</si>
  <si>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</si>
  <si>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</si>
  <si>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</si>
  <si>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</si>
  <si>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</si>
  <si>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</si>
  <si>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главе 11</t>
  </si>
  <si>
    <t>Итого: по главам 1-11</t>
  </si>
  <si>
    <t>Глава 12. Проектные и изыскательские работы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</si>
  <si>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</si>
  <si>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</si>
  <si>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</si>
  <si>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</si>
  <si>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МО, п.37.12.2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</si>
  <si>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</si>
  <si>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</si>
  <si>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</si>
  <si>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</si>
  <si>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</si>
  <si>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</si>
  <si>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</si>
  <si>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</si>
  <si>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 ООО "АКОМ"</t>
  </si>
  <si>
    <t>И.С.Шебанов</t>
  </si>
  <si>
    <t>Сметная стоимость (тыс.руб.)</t>
  </si>
  <si>
    <t xml:space="preserve">Заместитель директора по капитальному строительству - начальник управления капитального </t>
  </si>
  <si>
    <t>Приказ Минстроя России №325/пр от 25.05.21, таб.1, п.50</t>
  </si>
  <si>
    <t xml:space="preserve"> </t>
  </si>
  <si>
    <t>ЛС № 02-01-03</t>
  </si>
  <si>
    <t>-</t>
  </si>
  <si>
    <t>ЛС № 09-01-03</t>
  </si>
  <si>
    <t>Содержание службы заказчика-застройщика  строительства 3,93% (итого гл.1-9, 12)</t>
  </si>
  <si>
    <t>ЛС № 02-01-04</t>
  </si>
  <si>
    <t>ЛС № 02-01-05</t>
  </si>
  <si>
    <t>ЛС № 02-01-06</t>
  </si>
  <si>
    <t>НДС - 22 %</t>
  </si>
  <si>
    <t>МОС.05.05-006.2022, табл. В1,п.2.3</t>
  </si>
  <si>
    <t>Приказ ПАО "Россети Московский регион" №612 от 01.07.2025г.</t>
  </si>
  <si>
    <t>Федеральный закон от 28.11.2025 №425-ФЗ</t>
  </si>
  <si>
    <t>Временные здания и сооружения - 2,5%</t>
  </si>
  <si>
    <t xml:space="preserve">по объекту: </t>
  </si>
  <si>
    <t>ЛС № 02-01-07</t>
  </si>
  <si>
    <t>ЛС № 02-01-08</t>
  </si>
  <si>
    <t>Строительство ВЛ-6кВ</t>
  </si>
  <si>
    <t>Строительство КТП-2х250/6/0,4кВ</t>
  </si>
  <si>
    <t>ЛС № 02-01-09</t>
  </si>
  <si>
    <t>Монтаж ТМГ-160/6/0,4кВ</t>
  </si>
  <si>
    <t>Сводная смета</t>
  </si>
  <si>
    <t>2026.03</t>
  </si>
  <si>
    <t>ЛС № 02-01-10</t>
  </si>
  <si>
    <t>ПНР КЛ-10кВ</t>
  </si>
  <si>
    <t>ЛС № 02-01-11</t>
  </si>
  <si>
    <t>ЛС № 09-01-04</t>
  </si>
  <si>
    <t>«Строительство КЛ-10 к В о т П С-110 кВ №483 "Ивановская" до РП-10/0,4 кВ №71, в
т.ч. ПИР, МО, Истринский г.о., д. Петровское (7,5 км; 500 п.м.)»</t>
  </si>
  <si>
    <t xml:space="preserve">Договор № 10-ЗЭС-РМР557-2026 от 27.03.2026 г. </t>
  </si>
  <si>
    <t>Строительство КЛ-10 кВ (открыто в траншее)</t>
  </si>
  <si>
    <t>Строительство КЛ-10 кВ (в трубах открыто)</t>
  </si>
  <si>
    <t>Строительство КЛ-10 (методом ГНБ)</t>
  </si>
  <si>
    <t>Строительство КЛ-10 кВ (по конструкциям)</t>
  </si>
  <si>
    <t>Строительство ВЛЗ-10кВ</t>
  </si>
  <si>
    <t xml:space="preserve">ПНР ВЛЗ-10кВ  </t>
  </si>
  <si>
    <t>Дополнительные затараты при производстве работ в зимнее время - 1,9% (КЛ, ВЛ)</t>
  </si>
  <si>
    <t>"_____"________________ 2026 г.</t>
  </si>
  <si>
    <t>Д/с №10 от  27.04.26г. к Договору №12/03-24 от 11.03.24г.</t>
  </si>
  <si>
    <t>Д/с №9 от  16.04.26г. к Договору №12/03-24 от 11.03.24г.</t>
  </si>
  <si>
    <t>Публичный сервитут</t>
  </si>
  <si>
    <t>Согласования</t>
  </si>
  <si>
    <t>Сводная согласований.</t>
  </si>
  <si>
    <t>РАЗНИЦА:</t>
  </si>
  <si>
    <t>по дог.</t>
  </si>
  <si>
    <t xml:space="preserve">ИП = </t>
  </si>
  <si>
    <t>СМР по ИП:</t>
  </si>
  <si>
    <t>СМР по Дог:</t>
  </si>
  <si>
    <t>Ктен=</t>
  </si>
  <si>
    <t>с уч. Тенд 0,01%</t>
  </si>
  <si>
    <t>в 1 договор</t>
  </si>
  <si>
    <t>на 2 договор без НДС</t>
  </si>
  <si>
    <t>по ССР</t>
  </si>
  <si>
    <t>1ПК</t>
  </si>
  <si>
    <t xml:space="preserve">I-334040 </t>
  </si>
  <si>
    <t>2ПК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</si>
</sst>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00000_р_._-;\-* #,##0.0000000_р_._-;_-* &quot;-&quot;??_р_._-;_-@_-"/>
    <numFmt numFmtId="166" formatCode="0.000000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_-* #,##0.00\ _₽_-;\-* #,##0.00\ _₽_-;_-* &quot;-&quot;?????\ _₽_-;_-@_-"/>
    <numFmt numFmtId="170" formatCode="#,##0.00000_ ;\-#,##0.00000\ 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indexed="64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color indexed="64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8" tint="-0.249977111117893"/>
      <name val="Calibri"/>
      <family val="2"/>
      <charset val="204"/>
      <scheme val="minor"/>
    </font>
    <font>
      <b/>
      <sz val="11"/>
      <color theme="8" tint="-0.499984740745262"/>
      <name val="Calibri"/>
      <family val="2"/>
      <charset val="204"/>
      <scheme val="minor"/>
    </font>
    <font>
      <b/>
      <sz val="11"/>
      <color theme="4" tint="-0.49998474074526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rgb="FF7030A0"/>
      <name val="Calibri"/>
      <family val="2"/>
      <charset val="204"/>
      <scheme val="minor"/>
    </font>
    <font>
      <sz val="8"/>
      <name val="Courier New"/>
      <family val="3"/>
      <charset val="204"/>
    </font>
    <font>
      <sz val="12"/>
      <color rgb="FFFF0000"/>
      <name val="Times New Roman"/>
      <family val="1"/>
      <charset val="204"/>
    </font>
    <font>
      <sz val="11"/>
      <color rgb="FFFFFF0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7" fillId="0" borderId="0"/>
    <xf numFmtId="0" fontId="7" fillId="0" borderId="0"/>
    <xf numFmtId="0" fontId="7" fillId="0" borderId="0"/>
    <xf numFmtId="0" fontId="33" fillId="0" borderId="0" applyNumberFormat="0"/>
  </cellStyleXfs>
  <cellXfs count="193">
    <xf numFmtId="0" fontId="0" fillId="0" borderId="0" xfId="0"/>
    <xf numFmtId="0" fontId="3" fillId="0" borderId="0" xfId="2" applyFont="1" applyFill="1"/>
    <xf numFmtId="0" fontId="4" fillId="0" borderId="0" xfId="2" applyFont="1" applyFill="1" applyAlignment="1"/>
    <xf numFmtId="0" fontId="3" fillId="0" borderId="0" xfId="2" applyFont="1"/>
    <xf numFmtId="0" fontId="5" fillId="0" borderId="0" xfId="2" applyFont="1" applyFill="1" applyAlignment="1"/>
    <xf numFmtId="0" fontId="5" fillId="0" borderId="0" xfId="2" applyFont="1" applyFill="1" applyAlignment="1">
      <alignment vertical="top"/>
    </xf>
    <xf numFmtId="0" fontId="5" fillId="0" borderId="0" xfId="2" applyFont="1" applyFill="1" applyAlignment="1">
      <alignment vertical="top" wrapText="1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vertical="top" wrapText="1"/>
    </xf>
    <xf numFmtId="0" fontId="7" fillId="0" borderId="0" xfId="2" applyFont="1" applyFill="1" applyBorder="1" applyAlignment="1">
      <alignment horizontal="center" vertical="top" wrapText="1"/>
    </xf>
    <xf numFmtId="0" fontId="9" fillId="0" borderId="0" xfId="2" applyFont="1" applyFill="1" applyAlignment="1"/>
    <xf numFmtId="0" fontId="10" fillId="0" borderId="0" xfId="2" applyFont="1" applyFill="1"/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left"/>
    </xf>
    <xf numFmtId="0" fontId="10" fillId="0" borderId="0" xfId="2" applyFont="1"/>
    <xf numFmtId="0" fontId="2" fillId="0" borderId="0" xfId="2" applyFont="1" applyAlignment="1">
      <alignment vertical="center" wrapText="1"/>
    </xf>
    <xf numFmtId="0" fontId="2" fillId="0" borderId="0" xfId="2" applyFont="1"/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1" fillId="0" borderId="3" xfId="2" applyFont="1" applyFill="1" applyBorder="1" applyAlignment="1">
      <alignment vertical="center" wrapText="1"/>
    </xf>
    <xf numFmtId="0" fontId="1" fillId="0" borderId="0" xfId="2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164" fontId="13" fillId="0" borderId="2" xfId="3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164" fontId="11" fillId="0" borderId="2" xfId="3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/>
    </xf>
    <xf numFmtId="164" fontId="1" fillId="0" borderId="0" xfId="2" applyNumberFormat="1" applyAlignment="1">
      <alignment horizontal="center" vertical="center"/>
    </xf>
    <xf numFmtId="0" fontId="1" fillId="0" borderId="2" xfId="2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0" fontId="1" fillId="0" borderId="6" xfId="2" applyFill="1" applyBorder="1" applyAlignment="1">
      <alignment horizontal="left" vertical="center" wrapText="1"/>
    </xf>
    <xf numFmtId="165" fontId="1" fillId="0" borderId="0" xfId="2" applyNumberFormat="1" applyAlignment="1">
      <alignment horizontal="center" vertical="center"/>
    </xf>
    <xf numFmtId="166" fontId="1" fillId="0" borderId="0" xfId="2" applyNumberFormat="1" applyAlignment="1">
      <alignment horizontal="center" vertical="center"/>
    </xf>
    <xf numFmtId="164" fontId="1" fillId="0" borderId="0" xfId="1" applyFont="1" applyAlignment="1">
      <alignment horizontal="right" vertical="center"/>
    </xf>
    <xf numFmtId="0" fontId="18" fillId="2" borderId="2" xfId="4" applyFont="1" applyFill="1" applyBorder="1" applyAlignment="1">
      <alignment horizontal="left" vertical="center" wrapText="1"/>
    </xf>
    <xf numFmtId="0" fontId="20" fillId="0" borderId="0" xfId="4" applyFont="1" applyFill="1"/>
    <xf numFmtId="4" fontId="19" fillId="0" borderId="0" xfId="4" applyNumberFormat="1" applyFont="1" applyFill="1"/>
    <xf numFmtId="0" fontId="2" fillId="0" borderId="2" xfId="2" applyFont="1" applyFill="1" applyBorder="1" applyAlignment="1">
      <alignment vertical="center"/>
    </xf>
    <xf numFmtId="0" fontId="1" fillId="0" borderId="2" xfId="2" applyFont="1" applyFill="1" applyBorder="1" applyAlignment="1">
      <alignment vertical="center"/>
    </xf>
    <xf numFmtId="0" fontId="1" fillId="0" borderId="0" xfId="2" applyFont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21" fillId="0" borderId="2" xfId="2" applyFont="1" applyFill="1" applyBorder="1" applyAlignment="1">
      <alignment vertical="center"/>
    </xf>
    <xf numFmtId="0" fontId="2" fillId="0" borderId="2" xfId="2" applyFont="1" applyFill="1" applyBorder="1" applyAlignment="1">
      <alignment vertical="center" wrapText="1"/>
    </xf>
    <xf numFmtId="0" fontId="1" fillId="0" borderId="0" xfId="2" applyFill="1" applyAlignment="1">
      <alignment horizontal="center" vertical="center"/>
    </xf>
    <xf numFmtId="0" fontId="22" fillId="0" borderId="0" xfId="2" applyFont="1" applyFill="1" applyAlignment="1">
      <alignment horizontal="center"/>
    </xf>
    <xf numFmtId="0" fontId="22" fillId="0" borderId="1" xfId="2" applyFont="1" applyFill="1" applyBorder="1" applyAlignment="1">
      <alignment horizontal="center"/>
    </xf>
    <xf numFmtId="0" fontId="22" fillId="0" borderId="1" xfId="2" applyFont="1" applyBorder="1" applyAlignment="1">
      <alignment horizontal="center"/>
    </xf>
    <xf numFmtId="0" fontId="22" fillId="0" borderId="0" xfId="2" applyFont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0" xfId="2"/>
    <xf numFmtId="167" fontId="1" fillId="0" borderId="2" xfId="3" applyNumberFormat="1" applyFont="1" applyFill="1" applyBorder="1" applyAlignment="1">
      <alignment horizontal="center" vertical="center"/>
    </xf>
    <xf numFmtId="167" fontId="15" fillId="0" borderId="2" xfId="3" applyNumberFormat="1" applyFont="1" applyFill="1" applyBorder="1" applyAlignment="1">
      <alignment horizontal="center" vertical="center"/>
    </xf>
    <xf numFmtId="167" fontId="13" fillId="0" borderId="2" xfId="3" applyNumberFormat="1" applyFont="1" applyFill="1" applyBorder="1" applyAlignment="1">
      <alignment horizontal="center" vertical="center"/>
    </xf>
    <xf numFmtId="167" fontId="11" fillId="0" borderId="2" xfId="3" applyNumberFormat="1" applyFont="1" applyFill="1" applyBorder="1" applyAlignment="1">
      <alignment horizontal="center" vertical="center"/>
    </xf>
    <xf numFmtId="167" fontId="2" fillId="0" borderId="2" xfId="3" applyNumberFormat="1" applyFont="1" applyFill="1" applyBorder="1" applyAlignment="1">
      <alignment horizontal="center" vertical="center"/>
    </xf>
    <xf numFmtId="167" fontId="1" fillId="0" borderId="2" xfId="2" applyNumberFormat="1" applyFont="1" applyFill="1" applyBorder="1" applyAlignment="1">
      <alignment vertical="center"/>
    </xf>
    <xf numFmtId="0" fontId="0" fillId="0" borderId="2" xfId="2" applyFont="1" applyFill="1" applyBorder="1" applyAlignment="1">
      <alignment horizontal="center" vertical="center"/>
    </xf>
    <xf numFmtId="0" fontId="0" fillId="0" borderId="2" xfId="2" applyFont="1" applyFill="1" applyBorder="1" applyAlignment="1">
      <alignment horizontal="left" vertical="center" wrapText="1"/>
    </xf>
    <xf numFmtId="164" fontId="25" fillId="0" borderId="0" xfId="2" applyNumberFormat="1" applyFont="1" applyAlignment="1">
      <alignment horizontal="center" vertical="center"/>
    </xf>
    <xf numFmtId="168" fontId="13" fillId="0" borderId="0" xfId="2" applyNumberFormat="1" applyFont="1" applyAlignment="1">
      <alignment horizontal="center" vertical="center"/>
    </xf>
    <xf numFmtId="0" fontId="0" fillId="0" borderId="0" xfId="2" applyFont="1" applyAlignment="1">
      <alignment horizontal="center" vertical="center"/>
    </xf>
    <xf numFmtId="10" fontId="1" fillId="0" borderId="0" xfId="2" applyNumberFormat="1" applyAlignment="1">
      <alignment horizontal="center" vertical="center"/>
    </xf>
    <xf numFmtId="169" fontId="26" fillId="0" borderId="0" xfId="2" applyNumberFormat="1" applyFont="1" applyAlignment="1">
      <alignment horizontal="center" vertical="center"/>
    </xf>
    <xf numFmtId="169" fontId="27" fillId="0" borderId="0" xfId="2" applyNumberFormat="1" applyFont="1" applyAlignment="1">
      <alignment horizontal="center" vertical="center"/>
    </xf>
    <xf numFmtId="168" fontId="0" fillId="0" borderId="0" xfId="2" applyNumberFormat="1" applyFont="1" applyAlignment="1">
      <alignment horizontal="center" vertical="center"/>
    </xf>
    <xf numFmtId="168" fontId="20" fillId="2" borderId="0" xfId="4" applyNumberFormat="1" applyFont="1" applyFill="1" applyAlignment="1">
      <alignment horizontal="right"/>
    </xf>
    <xf numFmtId="0" fontId="5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 wrapText="1"/>
    </xf>
    <xf numFmtId="0" fontId="6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right" indent="2"/>
    </xf>
    <xf numFmtId="164" fontId="19" fillId="0" borderId="0" xfId="1" applyFont="1" applyFill="1" applyAlignment="1">
      <alignment horizontal="center"/>
    </xf>
    <xf numFmtId="164" fontId="29" fillId="0" borderId="0" xfId="1" applyFont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7" fillId="0" borderId="0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horizontal="center" vertical="top"/>
    </xf>
    <xf numFmtId="169" fontId="30" fillId="0" borderId="0" xfId="2" applyNumberFormat="1" applyFont="1" applyAlignment="1">
      <alignment horizontal="center" vertical="center"/>
    </xf>
    <xf numFmtId="0" fontId="32" fillId="0" borderId="0" xfId="2" applyFont="1" applyAlignment="1">
      <alignment horizontal="center" vertical="top"/>
    </xf>
    <xf numFmtId="0" fontId="0" fillId="0" borderId="6" xfId="2" applyFont="1" applyFill="1" applyBorder="1" applyAlignment="1">
      <alignment horizontal="left" vertical="center" wrapText="1"/>
    </xf>
    <xf numFmtId="164" fontId="32" fillId="0" borderId="0" xfId="2" applyNumberFormat="1" applyFont="1" applyAlignment="1">
      <alignment horizontal="center" vertical="top"/>
    </xf>
    <xf numFmtId="167" fontId="31" fillId="3" borderId="2" xfId="3" applyNumberFormat="1" applyFont="1" applyFill="1" applyBorder="1" applyAlignment="1">
      <alignment horizontal="center" vertical="center"/>
    </xf>
    <xf numFmtId="9" fontId="34" fillId="0" borderId="0" xfId="4" applyNumberFormat="1" applyFont="1" applyFill="1" applyAlignment="1">
      <alignment horizontal="left"/>
    </xf>
    <xf numFmtId="167" fontId="35" fillId="0" borderId="0" xfId="3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/>
    </xf>
    <xf numFmtId="0" fontId="5" fillId="3" borderId="0" xfId="2" applyFont="1" applyFill="1" applyAlignment="1">
      <alignment vertical="top"/>
    </xf>
    <xf numFmtId="0" fontId="3" fillId="3" borderId="0" xfId="2" applyFont="1" applyFill="1"/>
    <xf numFmtId="0" fontId="7" fillId="3" borderId="0" xfId="2" applyFont="1" applyFill="1" applyBorder="1" applyAlignment="1">
      <alignment horizontal="center" vertical="top" wrapText="1"/>
    </xf>
    <xf numFmtId="0" fontId="9" fillId="3" borderId="0" xfId="2" applyFont="1" applyFill="1" applyAlignment="1">
      <alignment horizontal="center"/>
    </xf>
    <xf numFmtId="0" fontId="2" fillId="3" borderId="2" xfId="2" applyFont="1" applyFill="1" applyBorder="1" applyAlignment="1">
      <alignment horizontal="center" vertical="center"/>
    </xf>
    <xf numFmtId="0" fontId="1" fillId="3" borderId="5" xfId="2" applyFill="1" applyBorder="1" applyAlignment="1">
      <alignment horizontal="center" vertical="center"/>
    </xf>
    <xf numFmtId="167" fontId="12" fillId="3" borderId="2" xfId="3" applyNumberFormat="1" applyFont="1" applyFill="1" applyBorder="1" applyAlignment="1">
      <alignment horizontal="center" vertical="center"/>
    </xf>
    <xf numFmtId="167" fontId="14" fillId="3" borderId="2" xfId="3" applyNumberFormat="1" applyFont="1" applyFill="1" applyBorder="1" applyAlignment="1">
      <alignment horizontal="center" vertical="center"/>
    </xf>
    <xf numFmtId="167" fontId="13" fillId="3" borderId="2" xfId="3" applyNumberFormat="1" applyFont="1" applyFill="1" applyBorder="1" applyAlignment="1">
      <alignment horizontal="center" vertical="center"/>
    </xf>
    <xf numFmtId="167" fontId="11" fillId="3" borderId="2" xfId="3" applyNumberFormat="1" applyFont="1" applyFill="1" applyBorder="1" applyAlignment="1">
      <alignment horizontal="center" vertical="center"/>
    </xf>
    <xf numFmtId="164" fontId="11" fillId="3" borderId="5" xfId="3" applyFont="1" applyFill="1" applyBorder="1" applyAlignment="1">
      <alignment horizontal="center" vertical="center"/>
    </xf>
    <xf numFmtId="164" fontId="0" fillId="3" borderId="2" xfId="3" applyFont="1" applyFill="1" applyBorder="1" applyAlignment="1">
      <alignment horizontal="center" vertical="center"/>
    </xf>
    <xf numFmtId="164" fontId="13" fillId="3" borderId="2" xfId="3" applyFont="1" applyFill="1" applyBorder="1" applyAlignment="1">
      <alignment horizontal="center" vertical="center"/>
    </xf>
    <xf numFmtId="164" fontId="11" fillId="3" borderId="2" xfId="3" applyFont="1" applyFill="1" applyBorder="1" applyAlignment="1">
      <alignment horizontal="center" vertical="center"/>
    </xf>
    <xf numFmtId="0" fontId="1" fillId="3" borderId="2" xfId="2" applyFill="1" applyBorder="1" applyAlignment="1">
      <alignment horizontal="center" vertical="center"/>
    </xf>
    <xf numFmtId="167" fontId="0" fillId="3" borderId="2" xfId="3" applyNumberFormat="1" applyFont="1" applyFill="1" applyBorder="1" applyAlignment="1">
      <alignment horizontal="center" vertical="center"/>
    </xf>
    <xf numFmtId="167" fontId="1" fillId="3" borderId="2" xfId="2" applyNumberFormat="1" applyFill="1" applyBorder="1" applyAlignment="1">
      <alignment vertical="center"/>
    </xf>
    <xf numFmtId="167" fontId="2" fillId="3" borderId="2" xfId="3" applyNumberFormat="1" applyFont="1" applyFill="1" applyBorder="1" applyAlignment="1">
      <alignment horizontal="center" vertical="center"/>
    </xf>
    <xf numFmtId="0" fontId="1" fillId="3" borderId="0" xfId="2" applyFill="1" applyAlignment="1">
      <alignment horizontal="center" vertical="center"/>
    </xf>
    <xf numFmtId="0" fontId="22" fillId="3" borderId="0" xfId="2" applyFont="1" applyFill="1" applyAlignment="1">
      <alignment horizontal="center"/>
    </xf>
    <xf numFmtId="0" fontId="1" fillId="3" borderId="0" xfId="2" applyFont="1" applyFill="1" applyAlignment="1">
      <alignment horizontal="center" vertical="center"/>
    </xf>
    <xf numFmtId="0" fontId="0" fillId="3" borderId="0" xfId="2" applyFont="1" applyFill="1" applyAlignment="1">
      <alignment horizontal="center" vertical="center"/>
    </xf>
    <xf numFmtId="0" fontId="1" fillId="3" borderId="0" xfId="2" applyFill="1"/>
    <xf numFmtId="167" fontId="0" fillId="0" borderId="2" xfId="3" applyNumberFormat="1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vertical="center" wrapText="1"/>
    </xf>
    <xf numFmtId="168" fontId="1" fillId="0" borderId="0" xfId="2" applyNumberFormat="1" applyFill="1" applyAlignment="1">
      <alignment horizontal="center" vertical="center"/>
    </xf>
    <xf numFmtId="0" fontId="0" fillId="3" borderId="2" xfId="2" applyFont="1" applyFill="1" applyBorder="1" applyAlignment="1">
      <alignment horizontal="left" vertical="center" wrapText="1"/>
    </xf>
    <xf numFmtId="167" fontId="12" fillId="0" borderId="2" xfId="3" applyNumberFormat="1" applyFont="1" applyFill="1" applyBorder="1" applyAlignment="1">
      <alignment horizontal="center" vertical="center"/>
    </xf>
    <xf numFmtId="168" fontId="1" fillId="0" borderId="0" xfId="2" applyNumberFormat="1" applyAlignment="1">
      <alignment horizontal="center" vertical="center"/>
    </xf>
    <xf numFmtId="0" fontId="0" fillId="0" borderId="2" xfId="2" applyFont="1" applyFill="1" applyBorder="1" applyAlignment="1">
      <alignment horizontal="center" vertical="center" wrapText="1"/>
    </xf>
    <xf numFmtId="0" fontId="1" fillId="0" borderId="6" xfId="2" applyBorder="1" applyAlignment="1">
      <alignment horizontal="left" vertic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/>
    <xf numFmtId="0" fontId="31" fillId="0" borderId="2" xfId="2" applyFont="1" applyFill="1" applyBorder="1" applyAlignment="1">
      <alignment horizontal="left" vertical="center" wrapText="1"/>
    </xf>
    <xf numFmtId="167" fontId="31" fillId="0" borderId="2" xfId="3" applyNumberFormat="1" applyFont="1" applyFill="1" applyBorder="1" applyAlignment="1">
      <alignment horizontal="center" vertical="center"/>
    </xf>
    <xf numFmtId="167" fontId="18" fillId="0" borderId="2" xfId="3" applyNumberFormat="1" applyFont="1" applyFill="1" applyBorder="1" applyAlignment="1">
      <alignment horizontal="center" vertical="center"/>
    </xf>
    <xf numFmtId="0" fontId="18" fillId="2" borderId="0" xfId="4" applyFont="1" applyFill="1" applyAlignment="1">
      <alignment horizontal="right"/>
    </xf>
    <xf numFmtId="4" fontId="18" fillId="0" borderId="0" xfId="4" applyNumberFormat="1" applyFont="1"/>
    <xf numFmtId="0" fontId="18" fillId="0" borderId="0" xfId="4" applyFont="1"/>
    <xf numFmtId="4" fontId="18" fillId="2" borderId="0" xfId="4" applyNumberFormat="1" applyFont="1" applyFill="1"/>
    <xf numFmtId="4" fontId="18" fillId="0" borderId="0" xfId="4" applyNumberFormat="1" applyFont="1" applyAlignment="1">
      <alignment horizontal="right"/>
    </xf>
    <xf numFmtId="4" fontId="36" fillId="0" borderId="0" xfId="4" applyNumberFormat="1" applyFont="1"/>
    <xf numFmtId="164" fontId="37" fillId="0" borderId="0" xfId="2" applyNumberFormat="1" applyFont="1" applyAlignment="1">
      <alignment horizontal="center" vertical="center"/>
    </xf>
    <xf numFmtId="164" fontId="15" fillId="0" borderId="0" xfId="2" applyNumberFormat="1" applyFont="1" applyAlignment="1">
      <alignment horizontal="center" vertical="center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/>
    </xf>
    <xf numFmtId="0" fontId="15" fillId="0" borderId="0" xfId="2" applyFont="1" applyAlignment="1">
      <alignment horizontal="center" vertical="center"/>
    </xf>
    <xf numFmtId="0" fontId="5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 wrapText="1"/>
    </xf>
    <xf numFmtId="0" fontId="6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 vertical="top" wrapText="1"/>
    </xf>
    <xf numFmtId="0" fontId="11" fillId="0" borderId="3" xfId="2" applyFont="1" applyFill="1" applyBorder="1" applyAlignment="1">
      <alignment horizontal="right" vertical="center"/>
    </xf>
    <xf numFmtId="0" fontId="2" fillId="0" borderId="2" xfId="2" applyFont="1" applyFill="1" applyBorder="1" applyAlignment="1">
      <alignment horizontal="center" vertical="center" wrapText="1"/>
    </xf>
    <xf numFmtId="4" fontId="1" fillId="0" borderId="0" xfId="2" applyNumberFormat="1" applyAlignment="1">
      <alignment horizontal="center" vertical="center"/>
    </xf>
    <xf numFmtId="4" fontId="0" fillId="0" borderId="0" xfId="2" applyNumberFormat="1" applyFont="1" applyAlignment="1">
      <alignment horizontal="center" vertical="center"/>
    </xf>
    <xf numFmtId="4" fontId="1" fillId="0" borderId="0" xfId="2" applyNumberFormat="1" applyFont="1" applyAlignment="1">
      <alignment horizontal="center" vertical="center"/>
    </xf>
    <xf numFmtId="4" fontId="22" fillId="0" borderId="0" xfId="2" applyNumberFormat="1" applyFont="1" applyAlignment="1">
      <alignment horizontal="center"/>
    </xf>
    <xf numFmtId="4" fontId="1" fillId="0" borderId="0" xfId="2" applyNumberFormat="1"/>
    <xf numFmtId="168" fontId="30" fillId="0" borderId="0" xfId="2" applyNumberFormat="1" applyFont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/>
    </xf>
    <xf numFmtId="0" fontId="1" fillId="3" borderId="0" xfId="2" applyFill="1" applyBorder="1" applyAlignment="1">
      <alignment horizontal="center" vertical="center"/>
    </xf>
    <xf numFmtId="167" fontId="12" fillId="3" borderId="0" xfId="3" applyNumberFormat="1" applyFont="1" applyFill="1" applyBorder="1" applyAlignment="1">
      <alignment horizontal="center" vertical="center"/>
    </xf>
    <xf numFmtId="167" fontId="38" fillId="0" borderId="0" xfId="3" applyNumberFormat="1" applyFont="1" applyFill="1" applyBorder="1" applyAlignment="1">
      <alignment horizontal="center" vertical="center"/>
    </xf>
    <xf numFmtId="4" fontId="18" fillId="4" borderId="0" xfId="4" applyNumberFormat="1" applyFont="1" applyFill="1" applyAlignment="1">
      <alignment horizontal="right"/>
    </xf>
    <xf numFmtId="4" fontId="36" fillId="4" borderId="0" xfId="4" applyNumberFormat="1" applyFont="1" applyFill="1"/>
    <xf numFmtId="170" fontId="1" fillId="4" borderId="0" xfId="2" applyNumberFormat="1" applyFont="1" applyFill="1" applyAlignment="1">
      <alignment horizontal="center" vertical="center"/>
    </xf>
    <xf numFmtId="168" fontId="22" fillId="0" borderId="0" xfId="2" applyNumberFormat="1" applyFont="1" applyAlignment="1">
      <alignment horizontal="center"/>
    </xf>
    <xf numFmtId="0" fontId="11" fillId="0" borderId="4" xfId="2" applyFont="1" applyFill="1" applyBorder="1" applyAlignment="1">
      <alignment horizontal="left" vertical="center"/>
    </xf>
    <xf numFmtId="0" fontId="22" fillId="0" borderId="0" xfId="2" applyFont="1" applyFill="1" applyAlignment="1">
      <alignment horizontal="left" wrapText="1"/>
    </xf>
    <xf numFmtId="0" fontId="13" fillId="0" borderId="3" xfId="2" applyFont="1" applyFill="1" applyBorder="1" applyAlignment="1">
      <alignment horizontal="right" vertical="center"/>
    </xf>
    <xf numFmtId="0" fontId="13" fillId="0" borderId="4" xfId="2" applyFont="1" applyFill="1" applyBorder="1" applyAlignment="1">
      <alignment horizontal="right" vertical="center"/>
    </xf>
    <xf numFmtId="0" fontId="13" fillId="0" borderId="6" xfId="2" applyFont="1" applyFill="1" applyBorder="1" applyAlignment="1">
      <alignment horizontal="right" vertical="center"/>
    </xf>
    <xf numFmtId="0" fontId="11" fillId="0" borderId="3" xfId="2" applyFont="1" applyFill="1" applyBorder="1" applyAlignment="1">
      <alignment horizontal="right" vertical="center"/>
    </xf>
    <xf numFmtId="0" fontId="11" fillId="0" borderId="4" xfId="2" applyFont="1" applyFill="1" applyBorder="1" applyAlignment="1">
      <alignment horizontal="right" vertical="center"/>
    </xf>
    <xf numFmtId="0" fontId="11" fillId="0" borderId="6" xfId="2" applyFont="1" applyFill="1" applyBorder="1" applyAlignment="1">
      <alignment horizontal="right" vertical="center"/>
    </xf>
    <xf numFmtId="0" fontId="11" fillId="0" borderId="6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wrapText="1"/>
    </xf>
    <xf numFmtId="0" fontId="6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</cellXfs>
  <cellStyles count="9">
    <cellStyle name="Обычный" xfId="0" builtinId="0"/>
    <cellStyle name="Обычный 10" xfId="8" xr:uid="{16A5FE66-0E3F-4EEB-BEEC-57C85F86A21A}"/>
    <cellStyle name="Обычный 2 2 10" xfId="5" xr:uid="{9A73B6B0-020F-4E95-96E4-B97FC9C35566}"/>
    <cellStyle name="Обычный 2 2 2 2 10" xfId="7" xr:uid="{EC3EB995-758D-4F51-9501-00A0832C52D2}"/>
    <cellStyle name="Обычный 3 2" xfId="4" xr:uid="{00000000-0005-0000-0000-000001000000}"/>
    <cellStyle name="Обычный 65" xfId="2" xr:uid="{00000000-0005-0000-0000-000002000000}"/>
    <cellStyle name="Обычный 79" xfId="6" xr:uid="{03651157-1E56-4565-A6A7-328B1721E548}"/>
    <cellStyle name="Финансовый" xfId="1" builtinId="3"/>
    <cellStyle name="Финансов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  <sheetName val="Коэф"/>
      <sheetName val="смета2 проект_ раб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Текущие показатели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  <sheetName val="К.С.М."/>
      <sheetName val="Ф"/>
      <sheetName val="исх_данные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Приложение № 3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8"/>
      <sheetName val="ИД СМР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PLиюль04"/>
      <sheetName val="PL СКР"/>
      <sheetName val="ПС"/>
      <sheetName val="Пра"/>
      <sheetName val="7"/>
      <sheetName val="Хаттон_90_忕と_x0005__x0000__x0000__x0000__x0000_"/>
      <sheetName val="Хаттон_90_礊め_x0005_"/>
      <sheetName val="Хаттон_90_忕と_x0005_"/>
      <sheetName val="Выборка Заказчик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B1">
            <v>0</v>
          </cell>
        </row>
      </sheetData>
      <sheetData sheetId="670">
        <row r="1">
          <cell r="B1">
            <v>0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0</v>
          </cell>
        </row>
      </sheetData>
      <sheetData sheetId="675">
        <row r="1">
          <cell r="B1">
            <v>0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0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>
            <v>0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>
        <row r="1">
          <cell r="B1">
            <v>0</v>
          </cell>
        </row>
      </sheetData>
      <sheetData sheetId="692">
        <row r="1">
          <cell r="B1">
            <v>0</v>
          </cell>
        </row>
      </sheetData>
      <sheetData sheetId="693">
        <row r="1">
          <cell r="B1">
            <v>0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>
            <v>0</v>
          </cell>
        </row>
      </sheetData>
      <sheetData sheetId="696">
        <row r="1">
          <cell r="B1">
            <v>0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0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0</v>
          </cell>
        </row>
      </sheetData>
      <sheetData sheetId="704">
        <row r="1">
          <cell r="B1">
            <v>0</v>
          </cell>
        </row>
      </sheetData>
      <sheetData sheetId="705">
        <row r="1">
          <cell r="B1">
            <v>0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0</v>
          </cell>
        </row>
      </sheetData>
      <sheetData sheetId="709">
        <row r="1">
          <cell r="B1">
            <v>0</v>
          </cell>
        </row>
      </sheetData>
      <sheetData sheetId="710">
        <row r="1">
          <cell r="B1">
            <v>0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0</v>
          </cell>
        </row>
      </sheetData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0</v>
          </cell>
        </row>
      </sheetData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0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/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/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/>
      <sheetData sheetId="1042"/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/>
      <sheetData sheetId="1119"/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/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/>
      <sheetData sheetId="1137"/>
      <sheetData sheetId="1138"/>
      <sheetData sheetId="1139"/>
      <sheetData sheetId="1140">
        <row r="1">
          <cell r="B1">
            <v>0</v>
          </cell>
        </row>
      </sheetData>
      <sheetData sheetId="1141"/>
      <sheetData sheetId="1142"/>
      <sheetData sheetId="1143"/>
      <sheetData sheetId="1144">
        <row r="1">
          <cell r="B1">
            <v>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1">
          <cell r="B1">
            <v>0</v>
          </cell>
        </row>
      </sheetData>
      <sheetData sheetId="1198"/>
      <sheetData sheetId="1199"/>
      <sheetData sheetId="1200"/>
      <sheetData sheetId="1201"/>
      <sheetData sheetId="1202">
        <row r="1">
          <cell r="B1">
            <v>0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/>
      <sheetData sheetId="1268"/>
      <sheetData sheetId="1269"/>
      <sheetData sheetId="1270"/>
      <sheetData sheetId="1271"/>
      <sheetData sheetId="1272">
        <row r="1">
          <cell r="B1">
            <v>0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1">
          <cell r="B1">
            <v>0</v>
          </cell>
        </row>
      </sheetData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>
        <row r="1">
          <cell r="B1">
            <v>0</v>
          </cell>
        </row>
      </sheetData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1">
          <cell r="B1">
            <v>0</v>
          </cell>
        </row>
      </sheetData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1">
          <cell r="B1">
            <v>0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  <sheetName val="КОЭФФИЦИЕНТЫ"/>
      <sheetName val="Лист3"/>
      <sheetName val="Данные"/>
      <sheetName val="ДанныеРам."/>
      <sheetName val="СВОДд"/>
      <sheetName val="3.ОВС"/>
      <sheetName val="2.Шурф"/>
      <sheetName val="смета 2 проект_ работы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Лист опроса"/>
      <sheetName val="Дог_рас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дл-цу пов. матвеев"/>
      <sheetName val="авиамоторная"/>
      <sheetName val="Лист3"/>
      <sheetName val="см_2 шатурс сети  проект работы"/>
      <sheetName val="исх-данные"/>
      <sheetName val="СметаСводная Рыб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СВ"/>
      <sheetName val="Настройки"/>
      <sheetName val="Список_объектов"/>
      <sheetName val="W28"/>
      <sheetName val="сводная (2)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таблица_руко_4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Settings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Свод2006"/>
      <sheetName val="1 кв"/>
      <sheetName val="PLиюль04"/>
      <sheetName val="PL СКР"/>
      <sheetName val="Таблица"/>
      <sheetName val="СС1"/>
      <sheetName val="SENSITIVITY"/>
      <sheetName val="материалы Портовая"/>
      <sheetName val="Поставка"/>
      <sheetName val="Расчет работы"/>
      <sheetName val="Форма_2_1"/>
      <sheetName val="сводная_(2)"/>
      <sheetName val="rankout"/>
      <sheetName val="СВ_21"/>
      <sheetName val="1_2_1"/>
      <sheetName val="кап_ремонт1"/>
      <sheetName val="Ограничения_шаблон1"/>
      <sheetName val="Причины_отклонений1"/>
      <sheetName val="Статус_работы1"/>
      <sheetName val="Уровень_графика1"/>
      <sheetName val="Технический_лист1"/>
      <sheetName val="анализ_2003_2004исполнение_МТО1"/>
      <sheetName val="Main_list1"/>
      <sheetName val="Приложение_21"/>
      <sheetName val="_Свод1"/>
      <sheetName val="Договорная_цена1"/>
      <sheetName val="аванс_по_ОС1"/>
      <sheetName val="Авансы_выданные1"/>
      <sheetName val="Кред__задолж_1"/>
      <sheetName val="Смета_2_эл_монтаж1"/>
      <sheetName val="Смета_1_общестроит1"/>
      <sheetName val="№2Гидромет_1"/>
      <sheetName val="№2Геолог_с_п_1"/>
      <sheetName val="№3Экологи_(2этап)1"/>
      <sheetName val="исключ_ЭХЗ1"/>
      <sheetName val="КБК_ДПК1"/>
      <sheetName val="3_Сл_-структура_затрат1"/>
      <sheetName val="Прил_5_СС1"/>
      <sheetName val="расчет_вязкости1"/>
      <sheetName val="Сравнение_с_Finder_-_ДНС-51"/>
      <sheetName val="_Оборудование__end1"/>
      <sheetName val="ПС_110_кВ_(доп)1"/>
      <sheetName val="автоматизация_РД1"/>
      <sheetName val="1_1"/>
      <sheetName val="1_2-1"/>
      <sheetName val="1_2-2"/>
      <sheetName val="1_2-3"/>
      <sheetName val="1_2-4"/>
      <sheetName val="1_2-5"/>
      <sheetName val="1_3_1"/>
      <sheetName val="1_3_2"/>
      <sheetName val="1_3_3"/>
      <sheetName val="1_4_1_1"/>
      <sheetName val="1_4_1_2"/>
      <sheetName val="1_4_1_3"/>
      <sheetName val="1_4_1_5"/>
      <sheetName val="1_5"/>
      <sheetName val="№2_1"/>
      <sheetName val="№2_2-1"/>
      <sheetName val="№2_2-2"/>
      <sheetName val="№2_2-3_"/>
      <sheetName val="2_2-5_"/>
      <sheetName val="№2_3_1"/>
      <sheetName val="№2_3_2"/>
      <sheetName val="2_3_3"/>
      <sheetName val="2_4_1_1"/>
      <sheetName val="2_4_1_3"/>
      <sheetName val="№3_1"/>
      <sheetName val="№3_2-1"/>
      <sheetName val="№3_2-2"/>
      <sheetName val="№3_2-3"/>
      <sheetName val="3_2-5_"/>
      <sheetName val="3_3_1"/>
      <sheetName val="3_3_2"/>
      <sheetName val="3_3_3"/>
      <sheetName val="3_4_1_3"/>
      <sheetName val="2_6"/>
      <sheetName val="2_7"/>
      <sheetName val="4_1"/>
      <sheetName val="4_2"/>
      <sheetName val="4_3"/>
      <sheetName val="4_4"/>
      <sheetName val="4_5"/>
      <sheetName val="4_6"/>
      <sheetName val="4_7"/>
      <sheetName val="4_9"/>
      <sheetName val="4_10"/>
      <sheetName val="4_10_(3)"/>
      <sheetName val="4_10_(2)"/>
      <sheetName val="4_11"/>
      <sheetName val="4_12"/>
      <sheetName val="4_13"/>
      <sheetName val="4_14"/>
      <sheetName val="4_15"/>
      <sheetName val="4_16"/>
      <sheetName val="4_17"/>
      <sheetName val="4_18"/>
      <sheetName val="4_19"/>
      <sheetName val="5_1"/>
      <sheetName val="5_2"/>
      <sheetName val="5_3"/>
      <sheetName val="5_4"/>
      <sheetName val="5_5"/>
      <sheetName val="5_6"/>
      <sheetName val="5_7"/>
      <sheetName val="5_8"/>
      <sheetName val="База_ВОП"/>
      <sheetName val="База_ПИР"/>
      <sheetName val="2_1"/>
      <sheetName val="2_2"/>
      <sheetName val="2_3"/>
      <sheetName val="2_3_2"/>
      <sheetName val="2_4"/>
      <sheetName val="2_5"/>
      <sheetName val="_Ком"/>
      <sheetName val="2_3_лаб"/>
      <sheetName val="3_1земля"/>
      <sheetName val="6_1-7_1"/>
      <sheetName val="ГО_и_ЧС"/>
      <sheetName val="№1_СИД"/>
      <sheetName val="№2_Ком_дьяк"/>
      <sheetName val="№3_2"/>
      <sheetName val="№3_3"/>
      <sheetName val="СВ_смета"/>
      <sheetName val="№3_4"/>
      <sheetName val="№4_ПДЛУ_и_ЗУ"/>
      <sheetName val="№5_ППиМТ"/>
      <sheetName val="№6_1_ТГВ"/>
      <sheetName val="№6_2_ЭХЗ"/>
      <sheetName val="№6_3_ЭС_(согл_)"/>
      <sheetName val="№6_4_КИП"/>
      <sheetName val="№6_5_Согл_(КИП)_"/>
      <sheetName val="№6_6_МЕО_"/>
      <sheetName val="№6_7_ПожБ_(ПД)"/>
      <sheetName val="№6_8_Пром_без_(ПД)"/>
      <sheetName val="№6_9_эк_аспект"/>
      <sheetName val="№6_10_ОВОС"/>
      <sheetName val="№6_11_отвод"/>
      <sheetName val="№6_12_рекул"/>
      <sheetName val="№6_13_отход"/>
      <sheetName val="№6_14_выброс"/>
      <sheetName val="№6_15_ИБ_(ПД)"/>
      <sheetName val="№6_16_ИБ_(РД)"/>
      <sheetName val="ПД-2_1"/>
      <sheetName val="ЛЧ_Р"/>
      <sheetName val="Смета_7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СМ          "/>
      <sheetName val="таблица_руко  _x0009_    "/>
      <sheetName val="таблица_руко       "/>
      <sheetName val="Ф"/>
      <sheetName val="Производство_электроэнергии"/>
      <sheetName val="Локальная_смета_6-3-2"/>
      <sheetName val="ведомост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B1">
            <v>0</v>
          </cell>
        </row>
      </sheetData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/>
      <sheetData sheetId="894"/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/>
      <sheetData sheetId="957">
        <row r="1">
          <cell r="B1">
            <v>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/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/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/>
      <sheetData sheetId="1744" refreshError="1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>
        <row r="1">
          <cell r="A1">
            <v>0</v>
          </cell>
        </row>
      </sheetData>
      <sheetData sheetId="1930"/>
      <sheetData sheetId="1931"/>
      <sheetData sheetId="1932">
        <row r="1">
          <cell r="A1">
            <v>0</v>
          </cell>
        </row>
      </sheetData>
      <sheetData sheetId="1933"/>
      <sheetData sheetId="1934"/>
      <sheetData sheetId="1935" refreshError="1"/>
      <sheetData sheetId="1936"/>
      <sheetData sheetId="1937"/>
      <sheetData sheetId="1938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/>
      <sheetData sheetId="2017"/>
      <sheetData sheetId="2018"/>
      <sheetData sheetId="2019"/>
      <sheetData sheetId="2020"/>
      <sheetData sheetId="2021" refreshError="1"/>
      <sheetData sheetId="2022"/>
      <sheetData sheetId="2023"/>
      <sheetData sheetId="20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#ССЫЛКА"/>
      <sheetName val="ГАЗ_камаз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таблица_руко_1"/>
      <sheetName val="сводная (2)"/>
      <sheetName val="проектные роли"/>
      <sheetName val="Исх."/>
      <sheetName val="таблица_руко "/>
      <sheetName val="3труба_(П)1"/>
      <sheetName val="Объемы_работ_по_ПВ1"/>
      <sheetName val="Таблица_51"/>
      <sheetName val="Таблица_31"/>
      <sheetName val="1_401_2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Source_lists1"/>
      <sheetName val="Сводная_1"/>
      <sheetName val="7_ТХ_Сети_(кор)1"/>
      <sheetName val="Tier_3112081"/>
      <sheetName val="PO_Data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лч_и_кам1"/>
      <sheetName val="Объем_работ1"/>
      <sheetName val="Бл_электр_1"/>
      <sheetName val="ТЗ_АСУ-11"/>
      <sheetName val="Виды_работ_АСО1"/>
      <sheetName val="таблица_руко_2"/>
      <sheetName val="Амур_ДОН3"/>
      <sheetName val="Б_Сатка3"/>
      <sheetName val="Исполнение_по_оборуд_3"/>
      <sheetName val="исходные_данные3"/>
      <sheetName val="расчетные_таблицы3"/>
      <sheetName val="УП__20043"/>
      <sheetName val="См3_СЦБ-зап3"/>
      <sheetName val="1_33"/>
      <sheetName val="К_рын3"/>
      <sheetName val="Сводная_смета3"/>
      <sheetName val="справ_4"/>
      <sheetName val="ПДР_ООО_&quot;Юкос_ФБЦ&quot;3"/>
      <sheetName val="Прибыль_опл3"/>
      <sheetName val="3_13"/>
      <sheetName val="Коммерческие_расходы3"/>
      <sheetName val="СметаСводная_Колпино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Ачинский_НПЗ3"/>
      <sheetName val="СС_замеч_с_ответами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мета_23"/>
      <sheetName val="Перечень_Заказчиков3"/>
      <sheetName val="Капитальные_затраты3"/>
      <sheetName val="Opex_personnel_(Term_facs)3"/>
      <sheetName val="КП_(2)3"/>
      <sheetName val="2_2_3"/>
      <sheetName val="Переменные_и_константы3"/>
      <sheetName val="р_Волхов3"/>
      <sheetName val="КП_к_снег_Рыбинская3"/>
      <sheetName val="СМ          "/>
      <sheetName val="таблица_руко  _x0009_    "/>
      <sheetName val="таблица_руко       "/>
      <sheetName val="проектные_роли"/>
      <sheetName val="сводная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  <sheetName val="пс(1)"/>
      <sheetName val="лист опроса"/>
      <sheetName val="БАЗА"/>
      <sheetName val="Л"/>
      <sheetName val="коэффициенты"/>
      <sheetName val="исх-данные"/>
      <sheetName val="исх_данные"/>
      <sheetName val="ОДД (стр-во+экспл.)"/>
      <sheetName val="Данные"/>
      <sheetName val="СВОД."/>
      <sheetName val="ДанныеРам."/>
      <sheetName val="авиамоторная"/>
      <sheetName val="Текущие показатели"/>
      <sheetName val="Main list"/>
      <sheetName val="смета 2 проект_ работы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Исх1"/>
      <sheetName val="СМИС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одная"/>
      <sheetName val="Должности"/>
      <sheetName val="3 Сл.-структура затрат"/>
      <sheetName val="const"/>
      <sheetName val="расчеты"/>
      <sheetName val="ПС 110 кВ (доп)"/>
      <sheetName val="ПД-2.1"/>
      <sheetName val="Пра_x0000_с_лист"/>
      <sheetName val="Смета 7"/>
      <sheetName val="Прил.5 СС"/>
      <sheetName val="расчет вязкости"/>
      <sheetName val="Сравнение с Finder - ДНС-5"/>
      <sheetName val="Промер глуб"/>
      <sheetName val="Расчет №1.1"/>
      <sheetName val="Расчет №2.1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ДЦ"/>
      <sheetName val=" Оборудование  end"/>
      <sheetName val="автоматизация РД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Смета 2 эл.монтаж"/>
      <sheetName val="Смета 1 общестроит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Ref"/>
      <sheetName val="выборка "/>
      <sheetName val="выборка раб"/>
      <sheetName val="7"/>
      <sheetName val="Прочее"/>
      <sheetName val="ЛЧ Р"/>
      <sheetName val="GLOBAL"/>
      <sheetName val="темп"/>
      <sheetName val="Форма 2.1"/>
      <sheetName val="СВ"/>
      <sheetName val="2.1"/>
      <sheetName val="ИНСТРУКЦИЯ"/>
      <sheetName val="СМ          "/>
      <sheetName val="таблица_руко       "/>
      <sheetName val="таблица_руко  _x0009_    "/>
      <sheetName val="исключ_ЭХЗ"/>
      <sheetName val="исключ_ЭХЗ1"/>
      <sheetName val="Настройки"/>
      <sheetName val="РС"/>
      <sheetName val="Свод2006"/>
      <sheetName val="1 кв"/>
      <sheetName val="Производство электроэнергии"/>
      <sheetName val="Т11"/>
      <sheetName val="Т12"/>
      <sheetName val="Т7"/>
      <sheetName val="Прил 6.57"/>
      <sheetName val="Восстановл_Л_x0000__x0000__x0000__x0000__x0000_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СС1"/>
      <sheetName val="материалы Портовая"/>
      <sheetName val="Выборка Заказчик"/>
      <sheetName val="Накоп.Итог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СметаСводная кол"/>
      <sheetName val="Характеристические ФО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Хаттон_90_礊め_x0005_"/>
      <sheetName val="обслед 1"/>
      <sheetName val="Восстановл_Лис礊め"/>
      <sheetName val="Восстановл_Лис礊め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/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 refreshError="1"/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 refreshError="1"/>
      <sheetData sheetId="1044" refreshError="1"/>
      <sheetData sheetId="1045" refreshError="1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 refreshError="1"/>
      <sheetData sheetId="1053">
        <row r="1">
          <cell r="B1">
            <v>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">
          <cell r="B1">
            <v>0</v>
          </cell>
        </row>
      </sheetData>
      <sheetData sheetId="1066" refreshError="1"/>
      <sheetData sheetId="1067">
        <row r="1">
          <cell r="B1">
            <v>0</v>
          </cell>
        </row>
      </sheetData>
      <sheetData sheetId="1068" refreshError="1"/>
      <sheetData sheetId="1069" refreshError="1"/>
      <sheetData sheetId="1070" refreshError="1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/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/>
      <sheetData sheetId="1531"/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/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/>
      <sheetData sheetId="1555"/>
      <sheetData sheetId="1556"/>
      <sheetData sheetId="1557"/>
      <sheetData sheetId="1558"/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/>
      <sheetData sheetId="1721">
        <row r="1">
          <cell r="B1">
            <v>0</v>
          </cell>
        </row>
      </sheetData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 refreshError="1"/>
      <sheetData sheetId="1831" refreshError="1"/>
      <sheetData sheetId="1832" refreshError="1"/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>
        <row r="1">
          <cell r="B1">
            <v>0</v>
          </cell>
        </row>
      </sheetData>
      <sheetData sheetId="1836">
        <row r="1">
          <cell r="B1">
            <v>0</v>
          </cell>
        </row>
      </sheetData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>
        <row r="1">
          <cell r="B1">
            <v>0</v>
          </cell>
        </row>
      </sheetData>
      <sheetData sheetId="1841">
        <row r="1">
          <cell r="B1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>
        <row r="1">
          <cell r="B1">
            <v>0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/>
      <sheetData sheetId="1914">
        <row r="1">
          <cell r="B1">
            <v>0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>
        <row r="1">
          <cell r="B1">
            <v>0</v>
          </cell>
        </row>
      </sheetData>
      <sheetData sheetId="1973">
        <row r="1">
          <cell r="B1">
            <v>0</v>
          </cell>
        </row>
      </sheetData>
      <sheetData sheetId="1974">
        <row r="1">
          <cell r="B1">
            <v>0</v>
          </cell>
        </row>
      </sheetData>
      <sheetData sheetId="1975">
        <row r="1">
          <cell r="B1">
            <v>0</v>
          </cell>
        </row>
      </sheetData>
      <sheetData sheetId="1976">
        <row r="1">
          <cell r="B1">
            <v>0</v>
          </cell>
        </row>
      </sheetData>
      <sheetData sheetId="1977">
        <row r="1">
          <cell r="B1">
            <v>0</v>
          </cell>
        </row>
      </sheetData>
      <sheetData sheetId="1978">
        <row r="1">
          <cell r="B1">
            <v>0</v>
          </cell>
        </row>
      </sheetData>
      <sheetData sheetId="1979">
        <row r="1">
          <cell r="B1">
            <v>0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1">
          <cell r="B1">
            <v>0</v>
          </cell>
        </row>
      </sheetData>
      <sheetData sheetId="2066">
        <row r="1">
          <cell r="B1">
            <v>0</v>
          </cell>
        </row>
      </sheetData>
      <sheetData sheetId="2067">
        <row r="1">
          <cell r="B1">
            <v>0</v>
          </cell>
        </row>
      </sheetData>
      <sheetData sheetId="2068">
        <row r="1">
          <cell r="B1">
            <v>0</v>
          </cell>
        </row>
      </sheetData>
      <sheetData sheetId="2069">
        <row r="1">
          <cell r="B1">
            <v>0</v>
          </cell>
        </row>
      </sheetData>
      <sheetData sheetId="2070">
        <row r="1">
          <cell r="B1">
            <v>0</v>
          </cell>
        </row>
      </sheetData>
      <sheetData sheetId="2071">
        <row r="1">
          <cell r="B1">
            <v>0</v>
          </cell>
        </row>
      </sheetData>
      <sheetData sheetId="2072">
        <row r="1">
          <cell r="B1">
            <v>0</v>
          </cell>
        </row>
      </sheetData>
      <sheetData sheetId="2073">
        <row r="1">
          <cell r="B1">
            <v>0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>
        <row r="1">
          <cell r="B1">
            <v>0</v>
          </cell>
        </row>
      </sheetData>
      <sheetData sheetId="2113">
        <row r="1">
          <cell r="B1">
            <v>0</v>
          </cell>
        </row>
      </sheetData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/>
      <sheetData sheetId="2121">
        <row r="1">
          <cell r="B1">
            <v>0</v>
          </cell>
        </row>
      </sheetData>
      <sheetData sheetId="2122">
        <row r="1">
          <cell r="B1">
            <v>0</v>
          </cell>
        </row>
      </sheetData>
      <sheetData sheetId="2123">
        <row r="1">
          <cell r="B1">
            <v>0</v>
          </cell>
        </row>
      </sheetData>
      <sheetData sheetId="2124">
        <row r="1">
          <cell r="B1">
            <v>0</v>
          </cell>
        </row>
      </sheetData>
      <sheetData sheetId="2125">
        <row r="1">
          <cell r="B1">
            <v>0</v>
          </cell>
        </row>
      </sheetData>
      <sheetData sheetId="2126">
        <row r="1">
          <cell r="B1">
            <v>0</v>
          </cell>
        </row>
      </sheetData>
      <sheetData sheetId="2127"/>
      <sheetData sheetId="2128"/>
      <sheetData sheetId="2129" refreshError="1"/>
      <sheetData sheetId="2130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/>
      <sheetData sheetId="2160" refreshError="1"/>
      <sheetData sheetId="2161" refreshError="1"/>
      <sheetData sheetId="2162" refreshError="1"/>
      <sheetData sheetId="2163" refreshError="1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>
        <row r="1">
          <cell r="B1">
            <v>0</v>
          </cell>
        </row>
      </sheetData>
      <sheetData sheetId="2354">
        <row r="1">
          <cell r="B1">
            <v>0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>
        <row r="1">
          <cell r="B1">
            <v>0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">
          <cell r="B1">
            <v>0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/>
      <sheetData sheetId="3045">
        <row r="1">
          <cell r="B1">
            <v>0</v>
          </cell>
        </row>
      </sheetData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/>
      <sheetData sheetId="305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  <sheetName val="пример расчета"/>
      <sheetName val="Архив2"/>
      <sheetName val="исх дан"/>
      <sheetName val="ОДД (стр-во+экспл.)"/>
      <sheetName val="Коэффициенты"/>
      <sheetName val="Лист1"/>
      <sheetName val="6,13"/>
      <sheetName val="6.26.2"/>
      <sheetName val="1,1"/>
      <sheetName val="6,12"/>
      <sheetName val="6.25.2"/>
      <sheetName val="6.25.1"/>
      <sheetName val="6,10"/>
      <sheetName val="6.23.2"/>
      <sheetName val="6.23.1"/>
      <sheetName val="6,9"/>
      <sheetName val="6.22.2"/>
      <sheetName val="6.22.1"/>
      <sheetName val="6,11"/>
      <sheetName val="6.24.2"/>
      <sheetName val="6.24.1"/>
      <sheetName val="total"/>
      <sheetName val="база"/>
      <sheetName val="топография"/>
    </sheetNames>
    <sheetDataSet>
      <sheetData sheetId="0">
        <row r="1">
          <cell r="B1" t="str">
            <v>Наименование</v>
          </cell>
        </row>
      </sheetData>
      <sheetData sheetId="1">
        <row r="4">
          <cell r="U4">
            <v>29.7395</v>
          </cell>
          <cell r="Z4">
            <v>29.7395</v>
          </cell>
        </row>
      </sheetData>
      <sheetData sheetId="2">
        <row r="4">
          <cell r="U4">
            <v>29.7395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B1" t="str">
            <v>Наименование</v>
          </cell>
        </row>
      </sheetData>
      <sheetData sheetId="21">
        <row r="1">
          <cell r="B1" t="str">
            <v>Наименование</v>
          </cell>
        </row>
      </sheetData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  <sheetName val="топография"/>
      <sheetName val="база"/>
      <sheetName val="Коэффициенты"/>
      <sheetName val="оборудование"/>
      <sheetName val="исх-данные"/>
      <sheetName val="исх_данные"/>
      <sheetName val="исходные данные"/>
      <sheetName val="Лист1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  <sheetName val="БАЗА"/>
      <sheetName val="Текущие показател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ДКСС от МПС"/>
      <sheetName val="Р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Настройки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таблица_руко_4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  <sheetName val="СВ"/>
      <sheetName val="Производство электроэнергии"/>
      <sheetName val="Т11"/>
      <sheetName val="Т12"/>
      <sheetName val="Т7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Укр.ед.р.136-142"/>
      <sheetName val="Арматура"/>
      <sheetName val="Праздни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/>
      <sheetData sheetId="1473"/>
      <sheetData sheetId="1474"/>
      <sheetData sheetId="1475"/>
      <sheetData sheetId="1476"/>
      <sheetData sheetId="1477" refreshError="1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/>
      <sheetData sheetId="1488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ИНСТРУКЦИ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Пра"/>
      <sheetName val="ПС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ЕТС (ф)"/>
      <sheetName val="Исх1"/>
      <sheetName val="ЖД_3_1"/>
      <sheetName val="W28"/>
      <sheetName val="см 5 ОДД "/>
      <sheetName val="Форма 2.1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Накоп.Итог"/>
      <sheetName val="Производство электроэнергии"/>
      <sheetName val="Т11"/>
      <sheetName val="Т12"/>
      <sheetName val="Т7"/>
      <sheetName val="Свод2006"/>
      <sheetName val="1 кв"/>
      <sheetName val="Характеристические ФО"/>
      <sheetName val="HbL"/>
      <sheetName val="Восстановл_Лис礊め_x0005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/>
      <sheetData sheetId="731">
        <row r="1">
          <cell r="B1">
            <v>0</v>
          </cell>
        </row>
      </sheetData>
      <sheetData sheetId="732">
        <row r="1">
          <cell r="B1">
            <v>0</v>
          </cell>
        </row>
      </sheetData>
      <sheetData sheetId="733"/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/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/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>
        <row r="1">
          <cell r="B1">
            <v>0</v>
          </cell>
        </row>
      </sheetData>
      <sheetData sheetId="753"/>
      <sheetData sheetId="754"/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/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/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/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/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/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/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/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/>
      <sheetData sheetId="1058"/>
      <sheetData sheetId="1059">
        <row r="1">
          <cell r="B1">
            <v>0</v>
          </cell>
        </row>
      </sheetData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/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/>
      <sheetData sheetId="1070">
        <row r="1">
          <cell r="B1">
            <v>0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/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>
        <row r="1">
          <cell r="B1">
            <v>0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>
        <row r="1">
          <cell r="B1">
            <v>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>
        <row r="1">
          <cell r="B1">
            <v>0</v>
          </cell>
        </row>
      </sheetData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/>
      <sheetData sheetId="1190"/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>
        <row r="1">
          <cell r="B1">
            <v>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1">
          <cell r="B1">
            <v>0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>
        <row r="1">
          <cell r="B1">
            <v>0</v>
          </cell>
        </row>
      </sheetData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/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>
        <row r="1">
          <cell r="B1">
            <v>0</v>
          </cell>
        </row>
      </sheetData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 refreshError="1"/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4"/>
  <sheetViews>
    <sheetView view="pageBreakPreview" topLeftCell="A30" zoomScale="85" zoomScaleNormal="80" zoomScaleSheetLayoutView="85" workbookViewId="0">
      <selection activeCell="I109" sqref="I109"/>
    </sheetView>
  </sheetViews>
  <sheetFormatPr defaultColWidth="7.33203125" defaultRowHeight="14.55" x14ac:dyDescent="0.3"/>
  <cols>
    <col min="1" max="1" width="4.44140625" style="59" customWidth="1"/>
    <col min="2" max="2" width="31.109375" style="59" customWidth="1"/>
    <col min="3" max="3" width="45.6640625" style="59" customWidth="1"/>
    <col min="4" max="4" width="17.109375" style="59" customWidth="1"/>
    <col min="5" max="5" width="19" style="59" customWidth="1"/>
    <col min="6" max="6" width="15.6640625" style="59" bestFit="1" customWidth="1"/>
    <col min="7" max="7" width="17.88671875" style="59" customWidth="1"/>
    <col min="8" max="9" width="19.6640625" style="125" customWidth="1"/>
    <col min="10" max="10" width="19.6640625" style="59" customWidth="1"/>
    <col min="11" max="11" width="19.33203125" style="59" customWidth="1"/>
    <col min="12" max="12" width="17.5546875" style="59" customWidth="1"/>
    <col min="13" max="13" width="17.44140625" style="59" customWidth="1"/>
    <col min="14" max="14" width="18.44140625" style="59" customWidth="1"/>
    <col min="15" max="15" width="17" style="59" customWidth="1"/>
    <col min="16" max="16" width="15.33203125" style="59" customWidth="1"/>
    <col min="17" max="16384" width="7.33203125" style="59"/>
  </cols>
  <sheetData>
    <row r="1" spans="1:12" s="3" customFormat="1" ht="15.75" x14ac:dyDescent="0.3">
      <c r="A1" s="1"/>
      <c r="B1" s="191" t="s">
        <v>0</v>
      </c>
      <c r="C1" s="191"/>
      <c r="D1" s="191"/>
      <c r="E1" s="191"/>
      <c r="F1" s="2"/>
      <c r="G1" s="191"/>
      <c r="H1" s="191"/>
      <c r="I1" s="151"/>
      <c r="J1" s="77"/>
    </row>
    <row r="2" spans="1:12" s="3" customFormat="1" ht="12.7" customHeight="1" x14ac:dyDescent="0.3">
      <c r="A2" s="1"/>
      <c r="B2" s="192"/>
      <c r="C2" s="192"/>
      <c r="D2" s="192"/>
      <c r="E2" s="192"/>
      <c r="F2" s="4"/>
      <c r="G2" s="192"/>
      <c r="H2" s="192"/>
      <c r="I2" s="152"/>
      <c r="J2" s="78"/>
    </row>
    <row r="3" spans="1:12" s="3" customFormat="1" ht="16.95" customHeight="1" x14ac:dyDescent="0.3">
      <c r="A3" s="1"/>
      <c r="B3" s="5" t="s">
        <v>74</v>
      </c>
      <c r="C3" s="5"/>
      <c r="D3" s="5"/>
      <c r="E3" s="5"/>
      <c r="F3" s="6"/>
      <c r="G3" s="5"/>
      <c r="H3" s="103"/>
      <c r="I3" s="103"/>
      <c r="J3" s="5"/>
    </row>
    <row r="4" spans="1:12" s="3" customFormat="1" ht="16.95" customHeight="1" x14ac:dyDescent="0.3">
      <c r="A4" s="1"/>
      <c r="B4" s="7" t="s">
        <v>1</v>
      </c>
      <c r="C4" s="7"/>
      <c r="D4" s="7"/>
      <c r="E4" s="7"/>
      <c r="F4" s="7"/>
      <c r="G4" s="190"/>
      <c r="H4" s="190"/>
      <c r="I4" s="150"/>
      <c r="J4" s="76"/>
    </row>
    <row r="5" spans="1:12" s="3" customFormat="1" ht="33.450000000000003" customHeight="1" x14ac:dyDescent="0.3">
      <c r="A5" s="1"/>
      <c r="B5" s="190" t="s">
        <v>2</v>
      </c>
      <c r="C5" s="190"/>
      <c r="D5" s="190"/>
      <c r="E5" s="190"/>
      <c r="F5" s="7"/>
      <c r="G5" s="190"/>
      <c r="H5" s="190"/>
      <c r="I5" s="150"/>
      <c r="J5" s="76"/>
    </row>
    <row r="6" spans="1:12" s="3" customFormat="1" ht="16.95" customHeight="1" x14ac:dyDescent="0.3">
      <c r="A6" s="1"/>
      <c r="B6" s="183" t="s">
        <v>111</v>
      </c>
      <c r="C6" s="183"/>
      <c r="D6" s="183"/>
      <c r="E6" s="183"/>
      <c r="F6" s="8"/>
      <c r="G6" s="183"/>
      <c r="H6" s="183"/>
      <c r="I6" s="153"/>
      <c r="J6" s="79"/>
    </row>
    <row r="7" spans="1:12" s="3" customFormat="1" ht="14.7" customHeight="1" x14ac:dyDescent="0.3">
      <c r="A7" s="1"/>
      <c r="B7" s="9" t="s">
        <v>3</v>
      </c>
      <c r="C7" s="1"/>
      <c r="D7" s="1"/>
      <c r="E7" s="1"/>
      <c r="F7" s="9"/>
      <c r="G7" s="1"/>
      <c r="H7" s="104"/>
      <c r="I7" s="104"/>
      <c r="J7" s="1"/>
    </row>
    <row r="8" spans="1:12" s="3" customFormat="1" ht="14.7" customHeight="1" x14ac:dyDescent="0.3">
      <c r="A8" s="1"/>
      <c r="B8" s="9"/>
      <c r="C8" s="1"/>
      <c r="D8" s="1"/>
      <c r="E8" s="1"/>
      <c r="F8" s="9"/>
      <c r="G8" s="1"/>
      <c r="H8" s="104"/>
      <c r="I8" s="104"/>
      <c r="J8" s="1"/>
    </row>
    <row r="9" spans="1:12" s="3" customFormat="1" ht="20.6" x14ac:dyDescent="0.4">
      <c r="A9" s="1"/>
      <c r="B9" s="184" t="s">
        <v>4</v>
      </c>
      <c r="C9" s="184"/>
      <c r="D9" s="184"/>
      <c r="E9" s="184"/>
      <c r="F9" s="184"/>
      <c r="G9" s="184"/>
      <c r="H9" s="184"/>
      <c r="I9" s="154"/>
      <c r="J9" s="80"/>
    </row>
    <row r="10" spans="1:12" s="3" customFormat="1" ht="14.7" customHeight="1" x14ac:dyDescent="0.3">
      <c r="A10" s="1"/>
      <c r="B10" s="102" t="s">
        <v>89</v>
      </c>
      <c r="C10" s="1"/>
      <c r="D10" s="1"/>
      <c r="E10" s="1"/>
      <c r="F10" s="9"/>
      <c r="G10" s="1"/>
      <c r="H10" s="104"/>
      <c r="I10" s="104"/>
      <c r="J10" s="1"/>
    </row>
    <row r="11" spans="1:12" s="3" customFormat="1" ht="47.8" customHeight="1" x14ac:dyDescent="0.3">
      <c r="A11" s="8"/>
      <c r="B11" s="185" t="s">
        <v>102</v>
      </c>
      <c r="C11" s="185"/>
      <c r="D11" s="185"/>
      <c r="E11" s="185"/>
      <c r="F11" s="185"/>
      <c r="G11" s="185"/>
      <c r="H11" s="185"/>
      <c r="I11" s="164"/>
      <c r="J11" s="82"/>
    </row>
    <row r="12" spans="1:12" s="3" customFormat="1" ht="14.7" customHeight="1" x14ac:dyDescent="0.3">
      <c r="A12" s="10"/>
      <c r="B12" s="186" t="s">
        <v>5</v>
      </c>
      <c r="C12" s="186"/>
      <c r="D12" s="186"/>
      <c r="E12" s="186"/>
      <c r="F12" s="186"/>
      <c r="G12" s="186"/>
      <c r="H12" s="186"/>
      <c r="I12" s="155"/>
      <c r="J12" s="81"/>
    </row>
    <row r="13" spans="1:12" s="3" customFormat="1" ht="14.7" customHeight="1" x14ac:dyDescent="0.3">
      <c r="A13" s="10"/>
      <c r="B13" s="11"/>
      <c r="C13" s="11"/>
      <c r="D13" s="11"/>
      <c r="E13" s="11"/>
      <c r="F13" s="11"/>
      <c r="G13" s="11"/>
      <c r="H13" s="105"/>
      <c r="I13" s="105"/>
      <c r="J13" s="81"/>
    </row>
    <row r="14" spans="1:12" s="3" customFormat="1" ht="15.75" x14ac:dyDescent="0.3">
      <c r="A14" s="10"/>
      <c r="B14" s="11"/>
      <c r="C14" s="93"/>
      <c r="D14" s="94" t="s">
        <v>103</v>
      </c>
      <c r="E14" s="93"/>
      <c r="F14" s="92"/>
      <c r="G14" s="11"/>
      <c r="H14" s="105"/>
      <c r="I14" s="105"/>
      <c r="J14" s="81"/>
    </row>
    <row r="15" spans="1:12" s="17" customFormat="1" ht="14.7" customHeight="1" x14ac:dyDescent="0.3">
      <c r="A15" s="12" t="s">
        <v>6</v>
      </c>
      <c r="B15" s="13"/>
      <c r="C15" s="14"/>
      <c r="D15" s="15" t="s">
        <v>97</v>
      </c>
      <c r="E15" s="16"/>
      <c r="G15" s="15"/>
      <c r="H15" s="106"/>
      <c r="I15" s="106"/>
      <c r="J15" s="15"/>
    </row>
    <row r="16" spans="1:12" s="19" customFormat="1" x14ac:dyDescent="0.3">
      <c r="A16" s="188" t="s">
        <v>7</v>
      </c>
      <c r="B16" s="188" t="s">
        <v>8</v>
      </c>
      <c r="C16" s="188" t="s">
        <v>9</v>
      </c>
      <c r="D16" s="188" t="s">
        <v>73</v>
      </c>
      <c r="E16" s="188"/>
      <c r="F16" s="188"/>
      <c r="G16" s="188"/>
      <c r="H16" s="189" t="s">
        <v>10</v>
      </c>
      <c r="I16" s="165"/>
      <c r="J16" s="83"/>
      <c r="K16" s="18"/>
      <c r="L16" s="18"/>
    </row>
    <row r="17" spans="1:11" s="19" customFormat="1" ht="28.9" customHeight="1" x14ac:dyDescent="0.3">
      <c r="A17" s="188"/>
      <c r="B17" s="188"/>
      <c r="C17" s="188"/>
      <c r="D17" s="20" t="s">
        <v>11</v>
      </c>
      <c r="E17" s="20" t="s">
        <v>12</v>
      </c>
      <c r="F17" s="20" t="s">
        <v>13</v>
      </c>
      <c r="G17" s="20" t="s">
        <v>14</v>
      </c>
      <c r="H17" s="189"/>
      <c r="I17" s="165"/>
      <c r="J17" s="83"/>
    </row>
    <row r="18" spans="1:11" s="22" customFormat="1" ht="11.2" customHeight="1" x14ac:dyDescent="0.3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107">
        <v>8</v>
      </c>
      <c r="I18" s="166"/>
      <c r="J18" s="84"/>
    </row>
    <row r="19" spans="1:11" s="24" customFormat="1" ht="15.75" customHeight="1" x14ac:dyDescent="0.3">
      <c r="A19" s="23"/>
      <c r="B19" s="187" t="s">
        <v>15</v>
      </c>
      <c r="C19" s="187"/>
      <c r="D19" s="187"/>
      <c r="E19" s="187"/>
      <c r="F19" s="187"/>
      <c r="G19" s="187"/>
      <c r="H19" s="108"/>
      <c r="I19" s="167"/>
      <c r="J19" s="85"/>
    </row>
    <row r="20" spans="1:11" s="24" customFormat="1" ht="15.15" customHeight="1" x14ac:dyDescent="0.3">
      <c r="A20" s="25">
        <v>1</v>
      </c>
      <c r="B20" s="26" t="s">
        <v>16</v>
      </c>
      <c r="C20" s="27" t="s">
        <v>17</v>
      </c>
      <c r="D20" s="28"/>
      <c r="E20" s="28"/>
      <c r="F20" s="28"/>
      <c r="G20" s="60">
        <v>190.57504</v>
      </c>
      <c r="H20" s="109">
        <f>SUM(D20:G20)</f>
        <v>190.57504</v>
      </c>
      <c r="I20" s="168">
        <f>'1 ПК'!H20+'2 ПК'!H20</f>
        <v>190.57504</v>
      </c>
      <c r="J20" s="86"/>
    </row>
    <row r="21" spans="1:11" s="24" customFormat="1" ht="29.65" customHeight="1" x14ac:dyDescent="0.3">
      <c r="A21" s="36">
        <v>2</v>
      </c>
      <c r="B21" s="132" t="s">
        <v>112</v>
      </c>
      <c r="C21" s="133" t="s">
        <v>114</v>
      </c>
      <c r="D21" s="28">
        <v>0</v>
      </c>
      <c r="E21" s="60">
        <v>0</v>
      </c>
      <c r="F21" s="28">
        <v>0</v>
      </c>
      <c r="G21" s="60">
        <v>19.047619999999998</v>
      </c>
      <c r="H21" s="109">
        <f>SUM(D21:G21)</f>
        <v>19.047619999999998</v>
      </c>
      <c r="I21" s="168">
        <f>'1 ПК'!H21+'2 ПК'!H21</f>
        <v>19.047619999999998</v>
      </c>
      <c r="J21" s="86"/>
    </row>
    <row r="22" spans="1:11" s="24" customFormat="1" ht="29.65" customHeight="1" x14ac:dyDescent="0.3">
      <c r="A22" s="36">
        <v>3</v>
      </c>
      <c r="B22" s="132" t="s">
        <v>113</v>
      </c>
      <c r="C22" s="133" t="s">
        <v>114</v>
      </c>
      <c r="D22" s="28">
        <v>0</v>
      </c>
      <c r="E22" s="60">
        <v>0</v>
      </c>
      <c r="F22" s="28">
        <v>0</v>
      </c>
      <c r="G22" s="60">
        <v>38.095239999999997</v>
      </c>
      <c r="H22" s="109">
        <f>SUM(D22:G22)</f>
        <v>38.095239999999997</v>
      </c>
      <c r="I22" s="168">
        <f>'1 ПК'!H22+'2 ПК'!H22</f>
        <v>38.095239999999997</v>
      </c>
      <c r="J22" s="86"/>
    </row>
    <row r="23" spans="1:11" s="30" customFormat="1" x14ac:dyDescent="0.3">
      <c r="A23" s="176" t="s">
        <v>18</v>
      </c>
      <c r="B23" s="177"/>
      <c r="C23" s="178"/>
      <c r="D23" s="29">
        <f>SUM(D20:D20)</f>
        <v>0</v>
      </c>
      <c r="E23" s="62">
        <f>E20+E22</f>
        <v>0</v>
      </c>
      <c r="F23" s="29">
        <f>SUM(F20:F20)</f>
        <v>0</v>
      </c>
      <c r="G23" s="62">
        <f>SUM(G20:G22)</f>
        <v>247.71789999999999</v>
      </c>
      <c r="H23" s="110">
        <f>SUM(D23:G23)</f>
        <v>247.71789999999999</v>
      </c>
      <c r="I23" s="168">
        <f>'1 ПК'!H23+'2 ПК'!H23</f>
        <v>247.71789999999999</v>
      </c>
      <c r="J23" s="87">
        <f>H20+H22</f>
        <v>228.67027999999999</v>
      </c>
    </row>
    <row r="24" spans="1:11" s="24" customFormat="1" ht="15" customHeight="1" x14ac:dyDescent="0.3">
      <c r="A24" s="23"/>
      <c r="B24" s="187" t="s">
        <v>19</v>
      </c>
      <c r="C24" s="187"/>
      <c r="D24" s="187"/>
      <c r="E24" s="187"/>
      <c r="F24" s="187"/>
      <c r="G24" s="187"/>
      <c r="H24" s="108"/>
      <c r="I24" s="168">
        <f>'1 ПК'!H24+'2 ПК'!H24</f>
        <v>0</v>
      </c>
      <c r="J24" s="85"/>
    </row>
    <row r="25" spans="1:11" s="24" customFormat="1" hidden="1" x14ac:dyDescent="0.3">
      <c r="A25" s="25">
        <v>1</v>
      </c>
      <c r="B25" s="26" t="s">
        <v>20</v>
      </c>
      <c r="C25" s="31" t="s">
        <v>21</v>
      </c>
      <c r="D25" s="60"/>
      <c r="E25" s="60"/>
      <c r="F25" s="60"/>
      <c r="G25" s="61"/>
      <c r="H25" s="109">
        <f>SUM(D25:G25)</f>
        <v>0</v>
      </c>
      <c r="I25" s="168">
        <f>'1 ПК'!H25+'2 ПК'!H25</f>
        <v>0</v>
      </c>
      <c r="J25" s="86"/>
    </row>
    <row r="26" spans="1:11" s="24" customFormat="1" ht="20.3" hidden="1" customHeight="1" x14ac:dyDescent="0.3">
      <c r="A26" s="25">
        <v>2</v>
      </c>
      <c r="B26" s="26" t="s">
        <v>22</v>
      </c>
      <c r="C26" s="31" t="s">
        <v>23</v>
      </c>
      <c r="D26" s="60"/>
      <c r="E26" s="60"/>
      <c r="F26" s="60"/>
      <c r="G26" s="61"/>
      <c r="H26" s="109">
        <f>SUM(D26:G26)</f>
        <v>0</v>
      </c>
      <c r="I26" s="168">
        <f>'1 ПК'!H26+'2 ПК'!H26</f>
        <v>0</v>
      </c>
      <c r="J26" s="86"/>
    </row>
    <row r="27" spans="1:11" s="24" customFormat="1" ht="18.8" customHeight="1" x14ac:dyDescent="0.3">
      <c r="A27" s="25">
        <v>4</v>
      </c>
      <c r="B27" s="66" t="s">
        <v>20</v>
      </c>
      <c r="C27" s="67" t="s">
        <v>104</v>
      </c>
      <c r="D27" s="60">
        <v>7704.1658500000003</v>
      </c>
      <c r="E27" s="60">
        <v>27004.066770000001</v>
      </c>
      <c r="F27" s="126"/>
      <c r="G27" s="29"/>
      <c r="H27" s="130">
        <f t="shared" ref="H27:H29" si="0">SUM(D27:G27)</f>
        <v>34708.232620000002</v>
      </c>
      <c r="I27" s="168">
        <f>'1 ПК'!H27+'2 ПК'!H27</f>
        <v>34708.232620000002</v>
      </c>
      <c r="J27" s="86"/>
    </row>
    <row r="28" spans="1:11" s="24" customFormat="1" ht="18.8" customHeight="1" x14ac:dyDescent="0.3">
      <c r="A28" s="25">
        <v>5</v>
      </c>
      <c r="B28" s="66" t="s">
        <v>22</v>
      </c>
      <c r="C28" s="67" t="s">
        <v>105</v>
      </c>
      <c r="D28" s="60">
        <v>441.66915999999998</v>
      </c>
      <c r="E28" s="60">
        <v>1181.10024</v>
      </c>
      <c r="F28" s="126"/>
      <c r="G28" s="29"/>
      <c r="H28" s="130">
        <f t="shared" si="0"/>
        <v>1622.7693999999999</v>
      </c>
      <c r="I28" s="168">
        <f>'1 ПК'!H28+'2 ПК'!H28</f>
        <v>1622.7693999999999</v>
      </c>
      <c r="J28" s="86"/>
    </row>
    <row r="29" spans="1:11" s="24" customFormat="1" ht="18.8" customHeight="1" x14ac:dyDescent="0.3">
      <c r="A29" s="25">
        <v>6</v>
      </c>
      <c r="B29" s="66" t="s">
        <v>77</v>
      </c>
      <c r="C29" s="67" t="s">
        <v>106</v>
      </c>
      <c r="D29" s="60">
        <v>46008.917809999999</v>
      </c>
      <c r="E29" s="60">
        <v>5201.95064</v>
      </c>
      <c r="F29" s="126"/>
      <c r="G29" s="29"/>
      <c r="H29" s="130">
        <f t="shared" si="0"/>
        <v>51210.868450000002</v>
      </c>
      <c r="I29" s="168">
        <f>'1 ПК'!H29+'2 ПК'!H29</f>
        <v>51210.868450000002</v>
      </c>
      <c r="J29" s="169">
        <f>H29-I29</f>
        <v>0</v>
      </c>
    </row>
    <row r="30" spans="1:11" s="24" customFormat="1" ht="18.8" customHeight="1" x14ac:dyDescent="0.3">
      <c r="A30" s="25">
        <v>7</v>
      </c>
      <c r="B30" s="66" t="s">
        <v>81</v>
      </c>
      <c r="C30" s="67" t="s">
        <v>107</v>
      </c>
      <c r="D30" s="60">
        <v>11.55222</v>
      </c>
      <c r="E30" s="60">
        <v>108.57561</v>
      </c>
      <c r="F30" s="126"/>
      <c r="G30" s="29"/>
      <c r="H30" s="130">
        <f t="shared" ref="H30:H35" si="1">SUM(D30:G30)</f>
        <v>120.12783</v>
      </c>
      <c r="I30" s="168">
        <f>'1 ПК'!H30+'2 ПК'!H30</f>
        <v>120.12783</v>
      </c>
      <c r="J30" s="86"/>
    </row>
    <row r="31" spans="1:11" s="24" customFormat="1" ht="18.8" customHeight="1" x14ac:dyDescent="0.3">
      <c r="A31" s="25">
        <v>8</v>
      </c>
      <c r="B31" s="66" t="s">
        <v>82</v>
      </c>
      <c r="C31" s="67" t="s">
        <v>108</v>
      </c>
      <c r="D31" s="60">
        <v>55.806179999999998</v>
      </c>
      <c r="E31" s="60">
        <v>15.800800000000001</v>
      </c>
      <c r="F31" s="126">
        <v>9.6834299999999995</v>
      </c>
      <c r="G31" s="29"/>
      <c r="H31" s="130">
        <f t="shared" si="1"/>
        <v>81.290409999999994</v>
      </c>
      <c r="I31" s="168">
        <f>'1 ПК'!H31+'2 ПК'!H31</f>
        <v>81.290409999999994</v>
      </c>
      <c r="J31" s="86">
        <v>71.840999999999994</v>
      </c>
      <c r="K31" s="131">
        <f>H31-J31</f>
        <v>9.4494100000000003</v>
      </c>
    </row>
    <row r="32" spans="1:11" s="24" customFormat="1" ht="23.15" hidden="1" customHeight="1" x14ac:dyDescent="0.3">
      <c r="A32" s="25">
        <v>8</v>
      </c>
      <c r="B32" s="66" t="s">
        <v>83</v>
      </c>
      <c r="C32" s="67"/>
      <c r="D32" s="60"/>
      <c r="E32" s="60"/>
      <c r="F32" s="126"/>
      <c r="G32" s="29"/>
      <c r="H32" s="130">
        <f t="shared" si="1"/>
        <v>0</v>
      </c>
      <c r="I32" s="168">
        <f>'1 ПК'!H32+'2 ПК'!H32</f>
        <v>0</v>
      </c>
      <c r="J32" s="86"/>
    </row>
    <row r="33" spans="1:12" s="24" customFormat="1" ht="31.2" hidden="1" customHeight="1" x14ac:dyDescent="0.3">
      <c r="A33" s="25">
        <v>9</v>
      </c>
      <c r="B33" s="66" t="s">
        <v>90</v>
      </c>
      <c r="C33" s="67"/>
      <c r="D33" s="60"/>
      <c r="E33" s="60"/>
      <c r="F33" s="126"/>
      <c r="G33" s="29"/>
      <c r="H33" s="130">
        <f t="shared" si="1"/>
        <v>0</v>
      </c>
      <c r="I33" s="168">
        <f>'1 ПК'!H33+'2 ПК'!H33</f>
        <v>0</v>
      </c>
      <c r="J33" s="86"/>
    </row>
    <row r="34" spans="1:12" s="24" customFormat="1" ht="20.149999999999999" hidden="1" customHeight="1" x14ac:dyDescent="0.3">
      <c r="A34" s="25">
        <v>10</v>
      </c>
      <c r="B34" s="66" t="s">
        <v>91</v>
      </c>
      <c r="C34" s="67"/>
      <c r="D34" s="60"/>
      <c r="E34" s="60"/>
      <c r="F34" s="126"/>
      <c r="G34" s="29"/>
      <c r="H34" s="130">
        <f t="shared" si="1"/>
        <v>0</v>
      </c>
      <c r="I34" s="168">
        <f>'1 ПК'!H34+'2 ПК'!H34</f>
        <v>0</v>
      </c>
      <c r="J34" s="86"/>
    </row>
    <row r="35" spans="1:12" s="24" customFormat="1" ht="33.450000000000003" hidden="1" customHeight="1" x14ac:dyDescent="0.3">
      <c r="A35" s="25">
        <v>11</v>
      </c>
      <c r="B35" s="66" t="s">
        <v>94</v>
      </c>
      <c r="C35" s="67"/>
      <c r="D35" s="60"/>
      <c r="E35" s="60"/>
      <c r="F35" s="126"/>
      <c r="G35" s="29"/>
      <c r="H35" s="130">
        <f t="shared" si="1"/>
        <v>0</v>
      </c>
      <c r="I35" s="168">
        <f>'1 ПК'!H35+'2 ПК'!H35</f>
        <v>0</v>
      </c>
      <c r="J35" s="86"/>
    </row>
    <row r="36" spans="1:12" s="24" customFormat="1" ht="23.6" hidden="1" customHeight="1" x14ac:dyDescent="0.3">
      <c r="A36" s="25">
        <v>12</v>
      </c>
      <c r="B36" s="66" t="s">
        <v>98</v>
      </c>
      <c r="C36" s="129"/>
      <c r="D36" s="60"/>
      <c r="E36" s="60"/>
      <c r="F36" s="126"/>
      <c r="G36" s="29">
        <v>0</v>
      </c>
      <c r="H36" s="130">
        <f>SUM(D36:G36)</f>
        <v>0</v>
      </c>
      <c r="I36" s="168">
        <f>'1 ПК'!H36+'2 ПК'!H36</f>
        <v>0</v>
      </c>
      <c r="J36" s="86"/>
    </row>
    <row r="37" spans="1:12" s="24" customFormat="1" ht="15.15" hidden="1" customHeight="1" x14ac:dyDescent="0.3">
      <c r="A37" s="25">
        <v>7</v>
      </c>
      <c r="B37" s="66" t="s">
        <v>100</v>
      </c>
      <c r="C37" s="67"/>
      <c r="D37" s="60">
        <v>0</v>
      </c>
      <c r="E37" s="60">
        <v>0</v>
      </c>
      <c r="F37" s="60">
        <v>0</v>
      </c>
      <c r="G37" s="29">
        <v>0</v>
      </c>
      <c r="H37" s="109">
        <f t="shared" ref="H37:H40" si="2">SUM(D37:G37)</f>
        <v>0</v>
      </c>
      <c r="I37" s="168">
        <f>'1 ПК'!H37+'2 ПК'!H37</f>
        <v>0</v>
      </c>
      <c r="J37" s="86"/>
    </row>
    <row r="38" spans="1:12" s="24" customFormat="1" ht="15.15" hidden="1" customHeight="1" x14ac:dyDescent="0.3">
      <c r="A38" s="25">
        <v>8</v>
      </c>
      <c r="B38" s="66" t="s">
        <v>90</v>
      </c>
      <c r="C38" s="67" t="s">
        <v>92</v>
      </c>
      <c r="D38" s="60">
        <v>0</v>
      </c>
      <c r="E38" s="60">
        <v>0</v>
      </c>
      <c r="F38" s="60">
        <v>0</v>
      </c>
      <c r="G38" s="29">
        <v>0</v>
      </c>
      <c r="H38" s="109">
        <f>SUM(D38:G38)</f>
        <v>0</v>
      </c>
      <c r="I38" s="168">
        <f>'1 ПК'!H38+'2 ПК'!H38</f>
        <v>0</v>
      </c>
      <c r="J38" s="86"/>
    </row>
    <row r="39" spans="1:12" s="24" customFormat="1" ht="15.15" hidden="1" customHeight="1" x14ac:dyDescent="0.3">
      <c r="A39" s="25">
        <v>9</v>
      </c>
      <c r="B39" s="66" t="s">
        <v>91</v>
      </c>
      <c r="C39" s="67" t="s">
        <v>93</v>
      </c>
      <c r="D39" s="60">
        <v>0</v>
      </c>
      <c r="E39" s="60">
        <v>0</v>
      </c>
      <c r="F39" s="60">
        <v>0</v>
      </c>
      <c r="G39" s="29">
        <v>0</v>
      </c>
      <c r="H39" s="109">
        <f t="shared" si="2"/>
        <v>0</v>
      </c>
      <c r="I39" s="168">
        <f>'1 ПК'!H39+'2 ПК'!H39</f>
        <v>0</v>
      </c>
      <c r="J39" s="86"/>
    </row>
    <row r="40" spans="1:12" s="24" customFormat="1" ht="15.15" hidden="1" customHeight="1" x14ac:dyDescent="0.3">
      <c r="A40" s="36"/>
      <c r="B40" s="66" t="s">
        <v>94</v>
      </c>
      <c r="C40" s="97" t="s">
        <v>95</v>
      </c>
      <c r="D40" s="60">
        <v>0</v>
      </c>
      <c r="E40" s="60">
        <v>0</v>
      </c>
      <c r="F40" s="60">
        <v>0</v>
      </c>
      <c r="G40" s="29">
        <v>0</v>
      </c>
      <c r="H40" s="109">
        <f t="shared" si="2"/>
        <v>0</v>
      </c>
      <c r="I40" s="168">
        <f>'1 ПК'!H40+'2 ПК'!H40</f>
        <v>0</v>
      </c>
      <c r="J40" s="86"/>
    </row>
    <row r="41" spans="1:12" s="30" customFormat="1" x14ac:dyDescent="0.3">
      <c r="A41" s="176" t="s">
        <v>24</v>
      </c>
      <c r="B41" s="177"/>
      <c r="C41" s="178"/>
      <c r="D41" s="62">
        <f>SUM(D25:D40)</f>
        <v>54222.111219999999</v>
      </c>
      <c r="E41" s="62">
        <f>SUM(E25:E40)</f>
        <v>33511.494059999997</v>
      </c>
      <c r="F41" s="62">
        <f>SUM(F25:F40)</f>
        <v>9.6834299999999995</v>
      </c>
      <c r="G41" s="62">
        <f>SUM(G25:G39)</f>
        <v>0</v>
      </c>
      <c r="H41" s="111">
        <f>SUM(H25:H40)</f>
        <v>87743.288709999993</v>
      </c>
      <c r="I41" s="168">
        <f>'1 ПК'!H41+'2 ПК'!H41</f>
        <v>87743.288709999993</v>
      </c>
      <c r="J41" s="86"/>
      <c r="K41" s="69" t="s">
        <v>76</v>
      </c>
      <c r="L41" s="30" t="s">
        <v>76</v>
      </c>
    </row>
    <row r="42" spans="1:12" s="30" customFormat="1" ht="15.6" customHeight="1" x14ac:dyDescent="0.3">
      <c r="A42" s="179" t="s">
        <v>25</v>
      </c>
      <c r="B42" s="180"/>
      <c r="C42" s="181"/>
      <c r="D42" s="63">
        <f>D23+D41</f>
        <v>54222.111219999999</v>
      </c>
      <c r="E42" s="63">
        <f>E23+E41</f>
        <v>33511.494059999997</v>
      </c>
      <c r="F42" s="63">
        <f>F23+F41</f>
        <v>9.6834299999999995</v>
      </c>
      <c r="G42" s="63">
        <f>G23+G41</f>
        <v>247.71789999999999</v>
      </c>
      <c r="H42" s="112">
        <f>SUM(D42:G42)</f>
        <v>87991.006609999997</v>
      </c>
      <c r="I42" s="168">
        <f>'1 ПК'!H42+'2 ПК'!H42</f>
        <v>87991.006609999997</v>
      </c>
      <c r="J42" s="86"/>
      <c r="K42" s="69" t="s">
        <v>76</v>
      </c>
    </row>
    <row r="43" spans="1:12" s="30" customFormat="1" ht="15.75" hidden="1" customHeight="1" x14ac:dyDescent="0.3">
      <c r="A43" s="33"/>
      <c r="B43" s="174" t="s">
        <v>26</v>
      </c>
      <c r="C43" s="174"/>
      <c r="D43" s="174"/>
      <c r="E43" s="174"/>
      <c r="F43" s="174"/>
      <c r="G43" s="182"/>
      <c r="H43" s="113"/>
      <c r="I43" s="168">
        <f>'1 ПК'!H43+'2 ПК'!H43</f>
        <v>0</v>
      </c>
      <c r="J43" s="86"/>
    </row>
    <row r="44" spans="1:12" s="30" customFormat="1" hidden="1" x14ac:dyDescent="0.3">
      <c r="A44" s="25">
        <v>8</v>
      </c>
      <c r="B44" s="25"/>
      <c r="C44" s="25"/>
      <c r="D44" s="28"/>
      <c r="E44" s="28"/>
      <c r="F44" s="28"/>
      <c r="G44" s="28"/>
      <c r="H44" s="114">
        <f>SUM(D44:G44)</f>
        <v>0</v>
      </c>
      <c r="I44" s="168">
        <f>'1 ПК'!H44+'2 ПК'!H44</f>
        <v>0</v>
      </c>
      <c r="J44" s="86"/>
    </row>
    <row r="45" spans="1:12" s="30" customFormat="1" hidden="1" x14ac:dyDescent="0.3">
      <c r="A45" s="25">
        <v>8</v>
      </c>
      <c r="B45" s="25"/>
      <c r="C45" s="25"/>
      <c r="D45" s="28"/>
      <c r="E45" s="28"/>
      <c r="F45" s="28"/>
      <c r="G45" s="28"/>
      <c r="H45" s="114">
        <f>SUM(D45:G45)</f>
        <v>0</v>
      </c>
      <c r="I45" s="168">
        <f>'1 ПК'!H45+'2 ПК'!H45</f>
        <v>0</v>
      </c>
      <c r="J45" s="86"/>
    </row>
    <row r="46" spans="1:12" s="30" customFormat="1" hidden="1" x14ac:dyDescent="0.3">
      <c r="A46" s="25">
        <v>9</v>
      </c>
      <c r="B46" s="25"/>
      <c r="C46" s="25"/>
      <c r="D46" s="28"/>
      <c r="E46" s="28"/>
      <c r="F46" s="28"/>
      <c r="G46" s="28"/>
      <c r="H46" s="114">
        <f>SUM(D46:G46)</f>
        <v>0</v>
      </c>
      <c r="I46" s="168">
        <f>'1 ПК'!H46+'2 ПК'!H46</f>
        <v>0</v>
      </c>
      <c r="J46" s="86"/>
    </row>
    <row r="47" spans="1:12" s="30" customFormat="1" hidden="1" x14ac:dyDescent="0.3">
      <c r="A47" s="176" t="s">
        <v>27</v>
      </c>
      <c r="B47" s="177"/>
      <c r="C47" s="178"/>
      <c r="D47" s="29">
        <f>SUM(D44:D46)</f>
        <v>0</v>
      </c>
      <c r="E47" s="29">
        <f>SUM(E44:E46)</f>
        <v>0</v>
      </c>
      <c r="F47" s="29">
        <f>SUM(F44:F46)</f>
        <v>0</v>
      </c>
      <c r="G47" s="29">
        <f>SUM(G44:G46)</f>
        <v>0</v>
      </c>
      <c r="H47" s="115">
        <f>SUM(H44:H46)</f>
        <v>0</v>
      </c>
      <c r="I47" s="168">
        <f>'1 ПК'!H47+'2 ПК'!H47</f>
        <v>0</v>
      </c>
      <c r="J47" s="86"/>
    </row>
    <row r="48" spans="1:12" s="30" customFormat="1" hidden="1" x14ac:dyDescent="0.3">
      <c r="A48" s="179" t="s">
        <v>28</v>
      </c>
      <c r="B48" s="180"/>
      <c r="C48" s="181"/>
      <c r="D48" s="32">
        <f>D42+D47</f>
        <v>54222.11</v>
      </c>
      <c r="E48" s="32">
        <f t="shared" ref="E48:H48" si="3">E42+E47</f>
        <v>33511.49</v>
      </c>
      <c r="F48" s="32">
        <f t="shared" si="3"/>
        <v>9.68</v>
      </c>
      <c r="G48" s="32">
        <f t="shared" si="3"/>
        <v>247.72</v>
      </c>
      <c r="H48" s="116">
        <f t="shared" si="3"/>
        <v>87991.01</v>
      </c>
      <c r="I48" s="168">
        <f>'1 ПК'!H48+'2 ПК'!H48</f>
        <v>87991.01</v>
      </c>
      <c r="J48" s="86"/>
    </row>
    <row r="49" spans="1:10" s="30" customFormat="1" ht="15.75" hidden="1" customHeight="1" x14ac:dyDescent="0.3">
      <c r="A49" s="33"/>
      <c r="B49" s="174" t="s">
        <v>29</v>
      </c>
      <c r="C49" s="174"/>
      <c r="D49" s="174"/>
      <c r="E49" s="174"/>
      <c r="F49" s="174"/>
      <c r="G49" s="182"/>
      <c r="H49" s="113"/>
      <c r="I49" s="168">
        <f>'1 ПК'!H49+'2 ПК'!H49</f>
        <v>0</v>
      </c>
      <c r="J49" s="86"/>
    </row>
    <row r="50" spans="1:10" s="30" customFormat="1" hidden="1" x14ac:dyDescent="0.3">
      <c r="A50" s="25">
        <v>9</v>
      </c>
      <c r="B50" s="25"/>
      <c r="C50" s="25"/>
      <c r="D50" s="28"/>
      <c r="E50" s="28"/>
      <c r="F50" s="28"/>
      <c r="G50" s="28"/>
      <c r="H50" s="114">
        <f>SUM(D50:G50)</f>
        <v>0</v>
      </c>
      <c r="I50" s="168">
        <f>'1 ПК'!H50+'2 ПК'!H50</f>
        <v>0</v>
      </c>
      <c r="J50" s="86"/>
    </row>
    <row r="51" spans="1:10" s="30" customFormat="1" hidden="1" x14ac:dyDescent="0.3">
      <c r="A51" s="25">
        <v>11</v>
      </c>
      <c r="B51" s="25"/>
      <c r="C51" s="25"/>
      <c r="D51" s="28"/>
      <c r="E51" s="28"/>
      <c r="F51" s="28"/>
      <c r="G51" s="28"/>
      <c r="H51" s="114">
        <f>SUM(D51:G51)</f>
        <v>0</v>
      </c>
      <c r="I51" s="168">
        <f>'1 ПК'!H51+'2 ПК'!H51</f>
        <v>0</v>
      </c>
      <c r="J51" s="86"/>
    </row>
    <row r="52" spans="1:10" s="30" customFormat="1" hidden="1" x14ac:dyDescent="0.3">
      <c r="A52" s="25">
        <v>12</v>
      </c>
      <c r="B52" s="25"/>
      <c r="C52" s="25"/>
      <c r="D52" s="28"/>
      <c r="E52" s="28"/>
      <c r="F52" s="28"/>
      <c r="G52" s="28"/>
      <c r="H52" s="114">
        <f>SUM(D52:G52)</f>
        <v>0</v>
      </c>
      <c r="I52" s="168">
        <f>'1 ПК'!H52+'2 ПК'!H52</f>
        <v>0</v>
      </c>
      <c r="J52" s="86"/>
    </row>
    <row r="53" spans="1:10" s="30" customFormat="1" hidden="1" x14ac:dyDescent="0.3">
      <c r="A53" s="176" t="s">
        <v>30</v>
      </c>
      <c r="B53" s="177"/>
      <c r="C53" s="178"/>
      <c r="D53" s="29">
        <f>SUM(D50:D52)</f>
        <v>0</v>
      </c>
      <c r="E53" s="29">
        <f>SUM(E50:E52)</f>
        <v>0</v>
      </c>
      <c r="F53" s="29">
        <f>SUM(F50:F52)</f>
        <v>0</v>
      </c>
      <c r="G53" s="29">
        <f>SUM(G50:G52)</f>
        <v>0</v>
      </c>
      <c r="H53" s="115">
        <f>SUM(H50:H52)</f>
        <v>0</v>
      </c>
      <c r="I53" s="168">
        <f>'1 ПК'!H53+'2 ПК'!H53</f>
        <v>0</v>
      </c>
      <c r="J53" s="86"/>
    </row>
    <row r="54" spans="1:10" s="30" customFormat="1" hidden="1" x14ac:dyDescent="0.3">
      <c r="A54" s="179" t="s">
        <v>31</v>
      </c>
      <c r="B54" s="180"/>
      <c r="C54" s="181"/>
      <c r="D54" s="32">
        <f>D48+D53</f>
        <v>54222.11</v>
      </c>
      <c r="E54" s="32">
        <f t="shared" ref="E54:H54" si="4">E48+E53</f>
        <v>33511.49</v>
      </c>
      <c r="F54" s="32">
        <f t="shared" si="4"/>
        <v>9.68</v>
      </c>
      <c r="G54" s="32">
        <f t="shared" si="4"/>
        <v>247.72</v>
      </c>
      <c r="H54" s="116">
        <f t="shared" si="4"/>
        <v>87991.01</v>
      </c>
      <c r="I54" s="168">
        <f>'1 ПК'!H54+'2 ПК'!H54</f>
        <v>87991.01</v>
      </c>
      <c r="J54" s="86"/>
    </row>
    <row r="55" spans="1:10" s="30" customFormat="1" ht="15.75" hidden="1" customHeight="1" x14ac:dyDescent="0.3">
      <c r="A55" s="33"/>
      <c r="B55" s="174" t="s">
        <v>32</v>
      </c>
      <c r="C55" s="174"/>
      <c r="D55" s="174"/>
      <c r="E55" s="174"/>
      <c r="F55" s="174"/>
      <c r="G55" s="182"/>
      <c r="H55" s="113"/>
      <c r="I55" s="168">
        <f>'1 ПК'!H55+'2 ПК'!H55</f>
        <v>0</v>
      </c>
      <c r="J55" s="86"/>
    </row>
    <row r="56" spans="1:10" s="30" customFormat="1" hidden="1" x14ac:dyDescent="0.3">
      <c r="A56" s="25">
        <v>10</v>
      </c>
      <c r="B56" s="25"/>
      <c r="C56" s="25"/>
      <c r="D56" s="28"/>
      <c r="E56" s="28"/>
      <c r="F56" s="28"/>
      <c r="G56" s="28"/>
      <c r="H56" s="114">
        <f>SUM(D56:G56)</f>
        <v>0</v>
      </c>
      <c r="I56" s="168">
        <f>'1 ПК'!H56+'2 ПК'!H56</f>
        <v>0</v>
      </c>
      <c r="J56" s="86"/>
    </row>
    <row r="57" spans="1:10" s="30" customFormat="1" hidden="1" x14ac:dyDescent="0.3">
      <c r="A57" s="25">
        <v>14</v>
      </c>
      <c r="B57" s="25"/>
      <c r="C57" s="25"/>
      <c r="D57" s="28"/>
      <c r="E57" s="28"/>
      <c r="F57" s="28"/>
      <c r="G57" s="28"/>
      <c r="H57" s="114">
        <f>SUM(D57:G57)</f>
        <v>0</v>
      </c>
      <c r="I57" s="168">
        <f>'1 ПК'!H57+'2 ПК'!H57</f>
        <v>0</v>
      </c>
      <c r="J57" s="86"/>
    </row>
    <row r="58" spans="1:10" s="30" customFormat="1" hidden="1" x14ac:dyDescent="0.3">
      <c r="A58" s="25">
        <v>15</v>
      </c>
      <c r="B58" s="25"/>
      <c r="C58" s="25"/>
      <c r="D58" s="28"/>
      <c r="E58" s="28"/>
      <c r="F58" s="28"/>
      <c r="G58" s="28"/>
      <c r="H58" s="114">
        <f>SUM(D58:G58)</f>
        <v>0</v>
      </c>
      <c r="I58" s="168">
        <f>'1 ПК'!H58+'2 ПК'!H58</f>
        <v>0</v>
      </c>
      <c r="J58" s="86"/>
    </row>
    <row r="59" spans="1:10" s="30" customFormat="1" hidden="1" x14ac:dyDescent="0.3">
      <c r="A59" s="176" t="s">
        <v>33</v>
      </c>
      <c r="B59" s="177"/>
      <c r="C59" s="178"/>
      <c r="D59" s="29">
        <f>SUM(D56:D58)</f>
        <v>0</v>
      </c>
      <c r="E59" s="29">
        <f>SUM(E56:E58)</f>
        <v>0</v>
      </c>
      <c r="F59" s="29">
        <f>SUM(F56:F58)</f>
        <v>0</v>
      </c>
      <c r="G59" s="29">
        <f>SUM(G56:G58)</f>
        <v>0</v>
      </c>
      <c r="H59" s="115">
        <f>SUM(H56:H58)</f>
        <v>0</v>
      </c>
      <c r="I59" s="168">
        <f>'1 ПК'!H59+'2 ПК'!H59</f>
        <v>0</v>
      </c>
      <c r="J59" s="86"/>
    </row>
    <row r="60" spans="1:10" s="30" customFormat="1" hidden="1" x14ac:dyDescent="0.3">
      <c r="A60" s="179" t="s">
        <v>34</v>
      </c>
      <c r="B60" s="180"/>
      <c r="C60" s="181"/>
      <c r="D60" s="32">
        <f>D54+D59</f>
        <v>54222.11</v>
      </c>
      <c r="E60" s="32">
        <f t="shared" ref="E60:H60" si="5">E54+E59</f>
        <v>33511.49</v>
      </c>
      <c r="F60" s="32">
        <f t="shared" si="5"/>
        <v>9.68</v>
      </c>
      <c r="G60" s="32">
        <f t="shared" si="5"/>
        <v>247.72</v>
      </c>
      <c r="H60" s="116">
        <f t="shared" si="5"/>
        <v>87991.01</v>
      </c>
      <c r="I60" s="168">
        <f>'1 ПК'!H60+'2 ПК'!H60</f>
        <v>87991.01</v>
      </c>
      <c r="J60" s="86"/>
    </row>
    <row r="61" spans="1:10" s="30" customFormat="1" ht="15.75" hidden="1" customHeight="1" x14ac:dyDescent="0.3">
      <c r="A61" s="33"/>
      <c r="B61" s="174" t="s">
        <v>35</v>
      </c>
      <c r="C61" s="174"/>
      <c r="D61" s="174"/>
      <c r="E61" s="174"/>
      <c r="F61" s="174"/>
      <c r="G61" s="182"/>
      <c r="H61" s="113"/>
      <c r="I61" s="168">
        <f>'1 ПК'!H61+'2 ПК'!H61</f>
        <v>0</v>
      </c>
      <c r="J61" s="86"/>
    </row>
    <row r="62" spans="1:10" s="30" customFormat="1" hidden="1" x14ac:dyDescent="0.3">
      <c r="A62" s="25">
        <v>11</v>
      </c>
      <c r="B62" s="25"/>
      <c r="C62" s="25"/>
      <c r="D62" s="28"/>
      <c r="E62" s="28"/>
      <c r="F62" s="28"/>
      <c r="G62" s="28"/>
      <c r="H62" s="114">
        <f>SUM(D62:G62)</f>
        <v>0</v>
      </c>
      <c r="I62" s="168">
        <f>'1 ПК'!H62+'2 ПК'!H62</f>
        <v>0</v>
      </c>
      <c r="J62" s="86"/>
    </row>
    <row r="63" spans="1:10" s="30" customFormat="1" hidden="1" x14ac:dyDescent="0.3">
      <c r="A63" s="25">
        <v>17</v>
      </c>
      <c r="B63" s="25"/>
      <c r="C63" s="25"/>
      <c r="D63" s="28"/>
      <c r="E63" s="28"/>
      <c r="F63" s="28"/>
      <c r="G63" s="28"/>
      <c r="H63" s="114">
        <f>SUM(D63:G63)</f>
        <v>0</v>
      </c>
      <c r="I63" s="168">
        <f>'1 ПК'!H63+'2 ПК'!H63</f>
        <v>0</v>
      </c>
      <c r="J63" s="86"/>
    </row>
    <row r="64" spans="1:10" s="30" customFormat="1" hidden="1" x14ac:dyDescent="0.3">
      <c r="A64" s="25">
        <v>18</v>
      </c>
      <c r="B64" s="25"/>
      <c r="C64" s="25"/>
      <c r="D64" s="28"/>
      <c r="E64" s="28"/>
      <c r="F64" s="28"/>
      <c r="G64" s="28"/>
      <c r="H64" s="114">
        <f>SUM(D64:G64)</f>
        <v>0</v>
      </c>
      <c r="I64" s="168">
        <f>'1 ПК'!H64+'2 ПК'!H64</f>
        <v>0</v>
      </c>
      <c r="J64" s="86"/>
    </row>
    <row r="65" spans="1:11" s="30" customFormat="1" hidden="1" x14ac:dyDescent="0.3">
      <c r="A65" s="176" t="s">
        <v>36</v>
      </c>
      <c r="B65" s="177"/>
      <c r="C65" s="178"/>
      <c r="D65" s="29">
        <f>SUM(D62:D64)</f>
        <v>0</v>
      </c>
      <c r="E65" s="29">
        <f>SUM(E62:E64)</f>
        <v>0</v>
      </c>
      <c r="F65" s="29">
        <f>SUM(F62:F64)</f>
        <v>0</v>
      </c>
      <c r="G65" s="29">
        <f>SUM(G62:G64)</f>
        <v>0</v>
      </c>
      <c r="H65" s="115">
        <f>SUM(H62:H64)</f>
        <v>0</v>
      </c>
      <c r="I65" s="168">
        <f>'1 ПК'!H65+'2 ПК'!H65</f>
        <v>0</v>
      </c>
      <c r="J65" s="86"/>
    </row>
    <row r="66" spans="1:11" s="30" customFormat="1" hidden="1" x14ac:dyDescent="0.3">
      <c r="A66" s="179" t="s">
        <v>37</v>
      </c>
      <c r="B66" s="180"/>
      <c r="C66" s="181"/>
      <c r="D66" s="32">
        <f>D60+D65</f>
        <v>54222.11</v>
      </c>
      <c r="E66" s="32">
        <f>E60+E65</f>
        <v>33511.49</v>
      </c>
      <c r="F66" s="32">
        <f>F60+F65</f>
        <v>9.68</v>
      </c>
      <c r="G66" s="32">
        <f>G60+G65</f>
        <v>247.72</v>
      </c>
      <c r="H66" s="116">
        <f>H60+H65</f>
        <v>87991.01</v>
      </c>
      <c r="I66" s="168">
        <f>'1 ПК'!H66+'2 ПК'!H66</f>
        <v>87991.01</v>
      </c>
      <c r="J66" s="86"/>
    </row>
    <row r="67" spans="1:11" s="30" customFormat="1" ht="15.75" hidden="1" customHeight="1" x14ac:dyDescent="0.3">
      <c r="A67" s="33"/>
      <c r="B67" s="174" t="s">
        <v>38</v>
      </c>
      <c r="C67" s="174"/>
      <c r="D67" s="174"/>
      <c r="E67" s="174"/>
      <c r="F67" s="174"/>
      <c r="G67" s="182"/>
      <c r="H67" s="113"/>
      <c r="I67" s="168">
        <f>'1 ПК'!H67+'2 ПК'!H67</f>
        <v>0</v>
      </c>
      <c r="J67" s="86"/>
    </row>
    <row r="68" spans="1:11" s="30" customFormat="1" hidden="1" x14ac:dyDescent="0.3">
      <c r="A68" s="25">
        <v>12</v>
      </c>
      <c r="B68" s="25"/>
      <c r="C68" s="25"/>
      <c r="D68" s="28"/>
      <c r="E68" s="28"/>
      <c r="F68" s="28"/>
      <c r="G68" s="28"/>
      <c r="H68" s="114">
        <f>SUM(D68:G68)</f>
        <v>0</v>
      </c>
      <c r="I68" s="168">
        <f>'1 ПК'!H68+'2 ПК'!H68</f>
        <v>0</v>
      </c>
      <c r="J68" s="86"/>
    </row>
    <row r="69" spans="1:11" s="30" customFormat="1" hidden="1" x14ac:dyDescent="0.3">
      <c r="A69" s="25">
        <v>20</v>
      </c>
      <c r="B69" s="25"/>
      <c r="C69" s="25"/>
      <c r="D69" s="28"/>
      <c r="E69" s="28"/>
      <c r="F69" s="28"/>
      <c r="G69" s="28"/>
      <c r="H69" s="114">
        <f>SUM(D69:G69)</f>
        <v>0</v>
      </c>
      <c r="I69" s="168">
        <f>'1 ПК'!H69+'2 ПК'!H69</f>
        <v>0</v>
      </c>
      <c r="J69" s="86"/>
    </row>
    <row r="70" spans="1:11" s="30" customFormat="1" hidden="1" x14ac:dyDescent="0.3">
      <c r="A70" s="25">
        <v>21</v>
      </c>
      <c r="B70" s="25"/>
      <c r="C70" s="25"/>
      <c r="D70" s="28"/>
      <c r="E70" s="28"/>
      <c r="F70" s="28"/>
      <c r="G70" s="28"/>
      <c r="H70" s="114">
        <f>SUM(D70:G70)</f>
        <v>0</v>
      </c>
      <c r="I70" s="168">
        <f>'1 ПК'!H70+'2 ПК'!H70</f>
        <v>0</v>
      </c>
      <c r="J70" s="86"/>
    </row>
    <row r="71" spans="1:11" s="30" customFormat="1" hidden="1" x14ac:dyDescent="0.3">
      <c r="A71" s="176" t="s">
        <v>39</v>
      </c>
      <c r="B71" s="177"/>
      <c r="C71" s="178"/>
      <c r="D71" s="29">
        <f>SUM(D68:D70)</f>
        <v>0</v>
      </c>
      <c r="E71" s="29">
        <f>SUM(E68:E70)</f>
        <v>0</v>
      </c>
      <c r="F71" s="29">
        <f>SUM(F68:F70)</f>
        <v>0</v>
      </c>
      <c r="G71" s="29">
        <f>SUM(G68:G70)</f>
        <v>0</v>
      </c>
      <c r="H71" s="115">
        <f>SUM(H68:H70)</f>
        <v>0</v>
      </c>
      <c r="I71" s="168">
        <f>'1 ПК'!H71+'2 ПК'!H71</f>
        <v>0</v>
      </c>
      <c r="J71" s="86"/>
    </row>
    <row r="72" spans="1:11" s="30" customFormat="1" hidden="1" x14ac:dyDescent="0.3">
      <c r="A72" s="179" t="s">
        <v>40</v>
      </c>
      <c r="B72" s="180"/>
      <c r="C72" s="181"/>
      <c r="D72" s="32">
        <f>D66+D71</f>
        <v>54222.11</v>
      </c>
      <c r="E72" s="32">
        <f>E66+E71</f>
        <v>33511.49</v>
      </c>
      <c r="F72" s="32">
        <f>F66+F71</f>
        <v>9.68</v>
      </c>
      <c r="G72" s="32">
        <f>G66+G71</f>
        <v>247.72</v>
      </c>
      <c r="H72" s="116">
        <f>H66+H71</f>
        <v>87991.01</v>
      </c>
      <c r="I72" s="168">
        <f>'1 ПК'!H72+'2 ПК'!H72</f>
        <v>87991.01</v>
      </c>
      <c r="J72" s="86"/>
    </row>
    <row r="73" spans="1:11" s="24" customFormat="1" ht="15.75" customHeight="1" x14ac:dyDescent="0.3">
      <c r="A73" s="34"/>
      <c r="B73" s="174" t="s">
        <v>41</v>
      </c>
      <c r="C73" s="174"/>
      <c r="D73" s="174"/>
      <c r="E73" s="174"/>
      <c r="F73" s="174"/>
      <c r="G73" s="174"/>
      <c r="H73" s="108"/>
      <c r="I73" s="168">
        <f>'1 ПК'!H73+'2 ПК'!H73</f>
        <v>0</v>
      </c>
      <c r="J73" s="86"/>
    </row>
    <row r="74" spans="1:11" s="24" customFormat="1" ht="43.15" customHeight="1" x14ac:dyDescent="0.3">
      <c r="A74" s="25">
        <v>9</v>
      </c>
      <c r="B74" s="35" t="s">
        <v>85</v>
      </c>
      <c r="C74" s="67" t="s">
        <v>88</v>
      </c>
      <c r="D74" s="60">
        <f>ROUND(D42*2.5%,5)</f>
        <v>1355.55278</v>
      </c>
      <c r="E74" s="60">
        <f>ROUND(E42*2.5%,5)</f>
        <v>837.78734999999995</v>
      </c>
      <c r="F74" s="29">
        <v>0</v>
      </c>
      <c r="G74" s="29">
        <v>0</v>
      </c>
      <c r="H74" s="111">
        <f>SUM(D74:G74)</f>
        <v>2193.34013</v>
      </c>
      <c r="I74" s="168">
        <f>'1 ПК'!H74+'2 ПК'!H74</f>
        <v>2193.34013</v>
      </c>
      <c r="J74" s="86"/>
    </row>
    <row r="75" spans="1:11" s="24" customFormat="1" x14ac:dyDescent="0.3">
      <c r="A75" s="176" t="s">
        <v>42</v>
      </c>
      <c r="B75" s="177"/>
      <c r="C75" s="178"/>
      <c r="D75" s="62">
        <f>SUM(D74:D74)</f>
        <v>1355.55278</v>
      </c>
      <c r="E75" s="62">
        <f>SUM(E74:E74)</f>
        <v>837.78734999999995</v>
      </c>
      <c r="F75" s="62">
        <f>SUM(F74:F74)</f>
        <v>0</v>
      </c>
      <c r="G75" s="62">
        <f>SUM(G74:G74)</f>
        <v>0</v>
      </c>
      <c r="H75" s="111">
        <f>SUM(D75:G75)</f>
        <v>2193.34013</v>
      </c>
      <c r="I75" s="168">
        <f>'1 ПК'!H75+'2 ПК'!H75</f>
        <v>2193.34013</v>
      </c>
      <c r="J75" s="86"/>
    </row>
    <row r="76" spans="1:11" s="24" customFormat="1" ht="15.6" customHeight="1" x14ac:dyDescent="0.3">
      <c r="A76" s="179" t="s">
        <v>43</v>
      </c>
      <c r="B76" s="180"/>
      <c r="C76" s="181"/>
      <c r="D76" s="63">
        <f>D42+D75</f>
        <v>55577.663999999997</v>
      </c>
      <c r="E76" s="63">
        <f>E42+E75</f>
        <v>34349.281410000003</v>
      </c>
      <c r="F76" s="63">
        <f t="shared" ref="F76:G76" si="6">F42+F75</f>
        <v>9.6834299999999995</v>
      </c>
      <c r="G76" s="63">
        <f t="shared" si="6"/>
        <v>247.71789999999999</v>
      </c>
      <c r="H76" s="112">
        <f>SUM(D76:G76)</f>
        <v>90184.346739999994</v>
      </c>
      <c r="I76" s="168">
        <f>'1 ПК'!H76+'2 ПК'!H76</f>
        <v>90184.346739999994</v>
      </c>
      <c r="J76" s="86"/>
      <c r="K76" s="74" t="s">
        <v>76</v>
      </c>
    </row>
    <row r="77" spans="1:11" s="24" customFormat="1" ht="15.6" customHeight="1" x14ac:dyDescent="0.3">
      <c r="A77" s="34"/>
      <c r="B77" s="174" t="s">
        <v>44</v>
      </c>
      <c r="C77" s="174"/>
      <c r="D77" s="174"/>
      <c r="E77" s="174"/>
      <c r="F77" s="174"/>
      <c r="G77" s="174"/>
      <c r="H77" s="108"/>
      <c r="I77" s="168">
        <f>'1 ПК'!H77+'2 ПК'!H77</f>
        <v>0</v>
      </c>
      <c r="J77" s="86"/>
    </row>
    <row r="78" spans="1:11" s="24" customFormat="1" ht="32.25" customHeight="1" x14ac:dyDescent="0.3">
      <c r="A78" s="36">
        <v>10</v>
      </c>
      <c r="B78" s="35" t="s">
        <v>75</v>
      </c>
      <c r="C78" s="136" t="s">
        <v>110</v>
      </c>
      <c r="D78" s="137">
        <f>ROUND(D76*1.9%,5)</f>
        <v>1055.9756199999999</v>
      </c>
      <c r="E78" s="137">
        <f>ROUND(E76*1.9%,5)</f>
        <v>652.63634999999999</v>
      </c>
      <c r="F78" s="137"/>
      <c r="G78" s="137"/>
      <c r="H78" s="138">
        <f>SUM(D78:G78)</f>
        <v>1708.6119699999999</v>
      </c>
      <c r="I78" s="168">
        <f>'1 ПК'!H78+'2 ПК'!H78</f>
        <v>1708.6119699999999</v>
      </c>
      <c r="J78" s="169">
        <f>H78-I78</f>
        <v>0</v>
      </c>
      <c r="K78" s="131">
        <f>H42*1.025*0.019</f>
        <v>1713.6248499999999</v>
      </c>
    </row>
    <row r="79" spans="1:11" s="24" customFormat="1" ht="18.8" customHeight="1" x14ac:dyDescent="0.3">
      <c r="A79" s="25">
        <v>11</v>
      </c>
      <c r="B79" s="66" t="s">
        <v>45</v>
      </c>
      <c r="C79" s="67" t="s">
        <v>99</v>
      </c>
      <c r="D79" s="60"/>
      <c r="E79" s="60"/>
      <c r="F79" s="126"/>
      <c r="G79" s="126">
        <v>81.138419999999996</v>
      </c>
      <c r="H79" s="130">
        <f t="shared" ref="H79:H80" si="7">SUM(D79:G79)</f>
        <v>81.138419999999996</v>
      </c>
      <c r="I79" s="168">
        <f>'1 ПК'!H79+'2 ПК'!H79</f>
        <v>81.138419999999996</v>
      </c>
      <c r="J79" s="86"/>
    </row>
    <row r="80" spans="1:11" s="24" customFormat="1" ht="18.8" customHeight="1" x14ac:dyDescent="0.3">
      <c r="A80" s="25">
        <v>12</v>
      </c>
      <c r="B80" s="66" t="s">
        <v>46</v>
      </c>
      <c r="C80" s="67" t="s">
        <v>109</v>
      </c>
      <c r="D80" s="60"/>
      <c r="E80" s="60"/>
      <c r="F80" s="126"/>
      <c r="G80" s="126">
        <v>18.748439999999999</v>
      </c>
      <c r="H80" s="130">
        <f t="shared" si="7"/>
        <v>18.748439999999999</v>
      </c>
      <c r="I80" s="168">
        <f>'1 ПК'!H80+'2 ПК'!H80</f>
        <v>18.748439999999999</v>
      </c>
      <c r="J80" s="86"/>
    </row>
    <row r="81" spans="1:15" s="24" customFormat="1" ht="18.8" hidden="1" customHeight="1" x14ac:dyDescent="0.3">
      <c r="A81" s="25">
        <v>17</v>
      </c>
      <c r="B81" s="66" t="s">
        <v>79</v>
      </c>
      <c r="C81" s="67"/>
      <c r="D81" s="60" t="s">
        <v>78</v>
      </c>
      <c r="E81" s="60" t="s">
        <v>78</v>
      </c>
      <c r="F81" s="126" t="s">
        <v>78</v>
      </c>
      <c r="G81" s="29"/>
      <c r="H81" s="130">
        <f t="shared" ref="H81:H82" si="8">SUM(D81:G81)</f>
        <v>0</v>
      </c>
      <c r="I81" s="168">
        <f>'1 ПК'!H81+'2 ПК'!H81</f>
        <v>0</v>
      </c>
      <c r="J81" s="86"/>
    </row>
    <row r="82" spans="1:15" s="24" customFormat="1" ht="18.8" hidden="1" customHeight="1" x14ac:dyDescent="0.3">
      <c r="A82" s="25"/>
      <c r="B82" s="66" t="s">
        <v>101</v>
      </c>
      <c r="C82" s="67"/>
      <c r="D82" s="60"/>
      <c r="E82" s="60"/>
      <c r="F82" s="126"/>
      <c r="G82" s="29"/>
      <c r="H82" s="130">
        <f t="shared" si="8"/>
        <v>0</v>
      </c>
      <c r="I82" s="168">
        <f>'1 ПК'!H82+'2 ПК'!H82</f>
        <v>0</v>
      </c>
      <c r="J82" s="86"/>
    </row>
    <row r="83" spans="1:15" s="24" customFormat="1" ht="14.7" customHeight="1" x14ac:dyDescent="0.3">
      <c r="A83" s="176" t="s">
        <v>47</v>
      </c>
      <c r="B83" s="177"/>
      <c r="C83" s="178"/>
      <c r="D83" s="62">
        <f>SUM(D78:D81)</f>
        <v>1055.9756199999999</v>
      </c>
      <c r="E83" s="62">
        <f>SUM(E78:E81)</f>
        <v>652.63634999999999</v>
      </c>
      <c r="F83" s="62">
        <f>SUM(F78:F81)</f>
        <v>0</v>
      </c>
      <c r="G83" s="62">
        <f>SUM(G78:G82)</f>
        <v>99.886859999999999</v>
      </c>
      <c r="H83" s="111">
        <f>SUM(H78:H82)</f>
        <v>1808.49883</v>
      </c>
      <c r="I83" s="168">
        <f>'1 ПК'!H83+'2 ПК'!H83</f>
        <v>1808.49883</v>
      </c>
      <c r="J83" s="86"/>
    </row>
    <row r="84" spans="1:15" s="24" customFormat="1" ht="15.6" customHeight="1" x14ac:dyDescent="0.3">
      <c r="A84" s="179" t="s">
        <v>48</v>
      </c>
      <c r="B84" s="180"/>
      <c r="C84" s="181"/>
      <c r="D84" s="63">
        <f>D76+D83</f>
        <v>56633.639620000002</v>
      </c>
      <c r="E84" s="63">
        <f>E76+E83</f>
        <v>35001.917759999997</v>
      </c>
      <c r="F84" s="63">
        <f>F76+F83</f>
        <v>9.6834299999999995</v>
      </c>
      <c r="G84" s="63">
        <f>G76+G83</f>
        <v>347.60476</v>
      </c>
      <c r="H84" s="112">
        <f>SUM(D84:G84)</f>
        <v>91992.845570000005</v>
      </c>
      <c r="I84" s="168">
        <f>'1 ПК'!H84+'2 ПК'!H84</f>
        <v>91992.845570000005</v>
      </c>
      <c r="J84" s="86" t="s">
        <v>76</v>
      </c>
      <c r="K84" s="74" t="s">
        <v>76</v>
      </c>
    </row>
    <row r="85" spans="1:15" s="24" customFormat="1" ht="16.2" customHeight="1" x14ac:dyDescent="0.3">
      <c r="A85" s="34"/>
      <c r="B85" s="174" t="s">
        <v>49</v>
      </c>
      <c r="C85" s="174"/>
      <c r="D85" s="174"/>
      <c r="E85" s="174"/>
      <c r="F85" s="174"/>
      <c r="G85" s="174"/>
      <c r="H85" s="117"/>
      <c r="I85" s="168">
        <f>'1 ПК'!H85+'2 ПК'!H85</f>
        <v>0</v>
      </c>
      <c r="J85" s="86"/>
      <c r="N85" s="131"/>
      <c r="O85" s="37"/>
    </row>
    <row r="86" spans="1:15" s="24" customFormat="1" ht="43.15" customHeight="1" x14ac:dyDescent="0.3">
      <c r="A86" s="25">
        <v>13</v>
      </c>
      <c r="B86" s="38" t="s">
        <v>50</v>
      </c>
      <c r="C86" s="39" t="s">
        <v>51</v>
      </c>
      <c r="D86" s="64" t="s">
        <v>78</v>
      </c>
      <c r="E86" s="64" t="s">
        <v>78</v>
      </c>
      <c r="F86" s="64" t="s">
        <v>78</v>
      </c>
      <c r="G86" s="60">
        <f>ROUND(H84*2.14%,5)</f>
        <v>1968.6469</v>
      </c>
      <c r="H86" s="109">
        <f>SUM(D86:G86)</f>
        <v>1968.6469</v>
      </c>
      <c r="I86" s="168">
        <f>'1 ПК'!H86+'2 ПК'!H86</f>
        <v>1968.6469</v>
      </c>
      <c r="J86" s="86"/>
    </row>
    <row r="87" spans="1:15" s="24" customFormat="1" ht="29.05" x14ac:dyDescent="0.3">
      <c r="A87" s="36">
        <v>14</v>
      </c>
      <c r="B87" s="35" t="s">
        <v>86</v>
      </c>
      <c r="C87" s="97" t="s">
        <v>80</v>
      </c>
      <c r="D87" s="64" t="s">
        <v>78</v>
      </c>
      <c r="E87" s="64" t="s">
        <v>78</v>
      </c>
      <c r="F87" s="64" t="s">
        <v>78</v>
      </c>
      <c r="G87" s="60">
        <f>ROUND((H84+H100)*0.0393,5)-0.00001</f>
        <v>4017.4392699999999</v>
      </c>
      <c r="H87" s="109">
        <f>SUM(D87:G87)</f>
        <v>4017.4392699999999</v>
      </c>
      <c r="I87" s="168">
        <f>'1 ПК'!H87+'2 ПК'!H87</f>
        <v>4017.4392699999999</v>
      </c>
      <c r="J87" s="86"/>
      <c r="L87" s="37"/>
      <c r="M87" s="41"/>
    </row>
    <row r="88" spans="1:15" s="24" customFormat="1" hidden="1" x14ac:dyDescent="0.3">
      <c r="A88" s="36">
        <v>30</v>
      </c>
      <c r="B88" s="38"/>
      <c r="C88" s="40"/>
      <c r="D88" s="64"/>
      <c r="E88" s="64"/>
      <c r="F88" s="64"/>
      <c r="G88" s="64"/>
      <c r="H88" s="118">
        <f>SUM(D88:G88)</f>
        <v>0</v>
      </c>
      <c r="I88" s="168">
        <f>'1 ПК'!H88+'2 ПК'!H88</f>
        <v>0</v>
      </c>
      <c r="J88" s="86"/>
    </row>
    <row r="89" spans="1:15" s="24" customFormat="1" x14ac:dyDescent="0.3">
      <c r="A89" s="176" t="s">
        <v>52</v>
      </c>
      <c r="B89" s="177"/>
      <c r="C89" s="178"/>
      <c r="D89" s="62">
        <f>SUM(D86:D88)</f>
        <v>0</v>
      </c>
      <c r="E89" s="62">
        <f>SUM(E86:E88)</f>
        <v>0</v>
      </c>
      <c r="F89" s="62">
        <f>SUM(F86:F88)</f>
        <v>0</v>
      </c>
      <c r="G89" s="62">
        <f>SUM(G86:G88)</f>
        <v>5986.0861699999996</v>
      </c>
      <c r="H89" s="111">
        <f>SUM(H86:H88)</f>
        <v>5986.0861699999996</v>
      </c>
      <c r="I89" s="168">
        <f>'1 ПК'!H89+'2 ПК'!H89</f>
        <v>5986.0861699999996</v>
      </c>
      <c r="J89" s="86"/>
      <c r="L89" s="42"/>
    </row>
    <row r="90" spans="1:15" s="24" customFormat="1" ht="15.6" customHeight="1" x14ac:dyDescent="0.3">
      <c r="A90" s="179" t="s">
        <v>53</v>
      </c>
      <c r="B90" s="180"/>
      <c r="C90" s="181"/>
      <c r="D90" s="63">
        <f>D84+D89</f>
        <v>56633.639620000002</v>
      </c>
      <c r="E90" s="63">
        <f>E84+E89</f>
        <v>35001.917759999997</v>
      </c>
      <c r="F90" s="63">
        <f>F84+F89</f>
        <v>9.6834299999999995</v>
      </c>
      <c r="G90" s="63">
        <f>G84+G89</f>
        <v>6333.6909299999998</v>
      </c>
      <c r="H90" s="112">
        <f>SUM(D90:G90)</f>
        <v>97978.93174</v>
      </c>
      <c r="I90" s="168">
        <f>'1 ПК'!H90+'2 ПК'!H90</f>
        <v>97978.93174</v>
      </c>
      <c r="J90" s="86"/>
      <c r="K90" s="96"/>
      <c r="L90" s="41"/>
    </row>
    <row r="91" spans="1:15" s="24" customFormat="1" ht="15.75" hidden="1" customHeight="1" x14ac:dyDescent="0.3">
      <c r="A91" s="34"/>
      <c r="B91" s="174" t="s">
        <v>54</v>
      </c>
      <c r="C91" s="174"/>
      <c r="D91" s="174"/>
      <c r="E91" s="174"/>
      <c r="F91" s="174"/>
      <c r="G91" s="174"/>
      <c r="H91" s="117"/>
      <c r="I91" s="168">
        <f>'1 ПК'!H91+'2 ПК'!H91</f>
        <v>0</v>
      </c>
      <c r="J91" s="86"/>
      <c r="K91" s="96"/>
    </row>
    <row r="92" spans="1:15" s="24" customFormat="1" hidden="1" x14ac:dyDescent="0.3">
      <c r="A92" s="36">
        <v>23</v>
      </c>
      <c r="B92" s="38"/>
      <c r="C92" s="40"/>
      <c r="D92" s="28"/>
      <c r="E92" s="28"/>
      <c r="F92" s="28"/>
      <c r="G92" s="28"/>
      <c r="H92" s="114">
        <f>SUM(D92:G92)</f>
        <v>0</v>
      </c>
      <c r="I92" s="168">
        <f>'1 ПК'!H92+'2 ПК'!H92</f>
        <v>0</v>
      </c>
      <c r="J92" s="86"/>
      <c r="K92" s="96"/>
    </row>
    <row r="93" spans="1:15" s="24" customFormat="1" hidden="1" x14ac:dyDescent="0.3">
      <c r="A93" s="36">
        <v>32</v>
      </c>
      <c r="B93" s="38"/>
      <c r="C93" s="40"/>
      <c r="D93" s="28"/>
      <c r="E93" s="28"/>
      <c r="F93" s="28"/>
      <c r="G93" s="28"/>
      <c r="H93" s="114">
        <f>SUM(D93:G93)</f>
        <v>0</v>
      </c>
      <c r="I93" s="168">
        <f>'1 ПК'!H93+'2 ПК'!H93</f>
        <v>0</v>
      </c>
      <c r="J93" s="86"/>
      <c r="K93" s="96"/>
    </row>
    <row r="94" spans="1:15" s="24" customFormat="1" hidden="1" x14ac:dyDescent="0.3">
      <c r="A94" s="36">
        <v>33</v>
      </c>
      <c r="B94" s="38"/>
      <c r="C94" s="40"/>
      <c r="D94" s="28"/>
      <c r="E94" s="28"/>
      <c r="F94" s="28"/>
      <c r="G94" s="28"/>
      <c r="H94" s="114">
        <f>SUM(D94:G94)</f>
        <v>0</v>
      </c>
      <c r="I94" s="168">
        <f>'1 ПК'!H94+'2 ПК'!H94</f>
        <v>0</v>
      </c>
      <c r="J94" s="86"/>
      <c r="K94" s="96"/>
    </row>
    <row r="95" spans="1:15" s="24" customFormat="1" hidden="1" x14ac:dyDescent="0.3">
      <c r="A95" s="176" t="s">
        <v>55</v>
      </c>
      <c r="B95" s="177"/>
      <c r="C95" s="178"/>
      <c r="D95" s="29">
        <f>SUM(D92:D94)</f>
        <v>0</v>
      </c>
      <c r="E95" s="29">
        <f>SUM(E92:E94)</f>
        <v>0</v>
      </c>
      <c r="F95" s="29">
        <f>SUM(F92:F94)</f>
        <v>0</v>
      </c>
      <c r="G95" s="29">
        <f>SUM(G92:G94)</f>
        <v>0</v>
      </c>
      <c r="H95" s="115">
        <f>SUM(D95:G95)</f>
        <v>0</v>
      </c>
      <c r="I95" s="168">
        <f>'1 ПК'!H95+'2 ПК'!H95</f>
        <v>0</v>
      </c>
      <c r="J95" s="86"/>
      <c r="K95" s="96"/>
    </row>
    <row r="96" spans="1:15" s="24" customFormat="1" hidden="1" x14ac:dyDescent="0.3">
      <c r="A96" s="179" t="s">
        <v>56</v>
      </c>
      <c r="B96" s="180"/>
      <c r="C96" s="181"/>
      <c r="D96" s="32">
        <f>D90+D95</f>
        <v>56633.64</v>
      </c>
      <c r="E96" s="32">
        <f>E90+E95</f>
        <v>35001.919999999998</v>
      </c>
      <c r="F96" s="32">
        <f>F90+F95</f>
        <v>9.68</v>
      </c>
      <c r="G96" s="32">
        <f>G90+G95</f>
        <v>6333.69</v>
      </c>
      <c r="H96" s="116">
        <f>H90+H95</f>
        <v>97978.93</v>
      </c>
      <c r="I96" s="168">
        <f>'1 ПК'!H96+'2 ПК'!H96</f>
        <v>97978.93</v>
      </c>
      <c r="J96" s="86"/>
      <c r="K96" s="96"/>
      <c r="M96" s="37"/>
    </row>
    <row r="97" spans="1:16" s="24" customFormat="1" ht="15.75" customHeight="1" x14ac:dyDescent="0.3">
      <c r="A97" s="34"/>
      <c r="B97" s="174" t="s">
        <v>57</v>
      </c>
      <c r="C97" s="174"/>
      <c r="D97" s="174"/>
      <c r="E97" s="174"/>
      <c r="F97" s="174"/>
      <c r="G97" s="174"/>
      <c r="H97" s="117"/>
      <c r="I97" s="168">
        <f>'1 ПК'!H97+'2 ПК'!H97</f>
        <v>0</v>
      </c>
      <c r="J97" s="86"/>
      <c r="K97" s="98"/>
      <c r="L97" s="43"/>
    </row>
    <row r="98" spans="1:16" s="24" customFormat="1" ht="21.05" customHeight="1" x14ac:dyDescent="0.3">
      <c r="A98" s="36">
        <v>15</v>
      </c>
      <c r="B98" s="66" t="s">
        <v>96</v>
      </c>
      <c r="C98" s="44" t="s">
        <v>58</v>
      </c>
      <c r="D98" s="64" t="s">
        <v>78</v>
      </c>
      <c r="E98" s="64" t="s">
        <v>78</v>
      </c>
      <c r="F98" s="64" t="s">
        <v>78</v>
      </c>
      <c r="G98" s="99">
        <v>10191.545099999999</v>
      </c>
      <c r="H98" s="109">
        <f>SUM(D98:G98)</f>
        <v>10191.545099999999</v>
      </c>
      <c r="I98" s="168">
        <f>'1 ПК'!H98+'2 ПК'!H98</f>
        <v>10191.545099999999</v>
      </c>
      <c r="J98" s="86"/>
      <c r="K98" s="96"/>
    </row>
    <row r="99" spans="1:16" s="24" customFormat="1" ht="21.05" customHeight="1" x14ac:dyDescent="0.3">
      <c r="A99" s="36">
        <v>16</v>
      </c>
      <c r="B99" s="66" t="s">
        <v>116</v>
      </c>
      <c r="C99" s="44" t="s">
        <v>115</v>
      </c>
      <c r="D99" s="64"/>
      <c r="E99" s="64"/>
      <c r="F99" s="64"/>
      <c r="G99" s="99">
        <v>40.527500000000003</v>
      </c>
      <c r="H99" s="109">
        <f>G99</f>
        <v>40.527500000000003</v>
      </c>
      <c r="I99" s="168">
        <f>'1 ПК'!H99+'2 ПК'!H99</f>
        <v>40.527500000000003</v>
      </c>
      <c r="J99" s="86"/>
      <c r="K99" s="96"/>
    </row>
    <row r="100" spans="1:16" s="24" customFormat="1" ht="14.7" customHeight="1" x14ac:dyDescent="0.3">
      <c r="A100" s="176" t="s">
        <v>59</v>
      </c>
      <c r="B100" s="177"/>
      <c r="C100" s="178"/>
      <c r="D100" s="62">
        <f>SUM(D98:D99)</f>
        <v>0</v>
      </c>
      <c r="E100" s="62">
        <f t="shared" ref="E100:H100" si="9">SUM(E98:E99)</f>
        <v>0</v>
      </c>
      <c r="F100" s="62">
        <f t="shared" si="9"/>
        <v>0</v>
      </c>
      <c r="G100" s="62">
        <f>SUM(G98:G99)</f>
        <v>10232.0726</v>
      </c>
      <c r="H100" s="111">
        <f t="shared" si="9"/>
        <v>10232.0726</v>
      </c>
      <c r="I100" s="168">
        <f>'1 ПК'!H100+'2 ПК'!H100</f>
        <v>10232.0726</v>
      </c>
      <c r="J100" s="139" t="s">
        <v>117</v>
      </c>
      <c r="K100" s="140">
        <f>L101-J101</f>
        <v>-12562378.050000001</v>
      </c>
      <c r="L100" s="141"/>
      <c r="M100" s="45"/>
      <c r="O100" s="37"/>
    </row>
    <row r="101" spans="1:16" s="24" customFormat="1" ht="15.6" customHeight="1" x14ac:dyDescent="0.3">
      <c r="A101" s="179" t="s">
        <v>60</v>
      </c>
      <c r="B101" s="180"/>
      <c r="C101" s="181"/>
      <c r="D101" s="63">
        <f>D90</f>
        <v>56633.639620000002</v>
      </c>
      <c r="E101" s="63">
        <f>E90</f>
        <v>35001.917759999997</v>
      </c>
      <c r="F101" s="63">
        <f t="shared" ref="F101" si="10">F90</f>
        <v>9.6834299999999995</v>
      </c>
      <c r="G101" s="63">
        <f>G90+G100</f>
        <v>16565.76353</v>
      </c>
      <c r="H101" s="112">
        <f>SUM(D101:G101)</f>
        <v>108211.00434</v>
      </c>
      <c r="I101" s="168">
        <f>'1 ПК'!H101+'2 ПК'!H101</f>
        <v>108211.00434</v>
      </c>
      <c r="J101" s="142">
        <f>(H100+H84)*1000</f>
        <v>102224918.17</v>
      </c>
      <c r="K101" s="143" t="s">
        <v>118</v>
      </c>
      <c r="L101" s="144">
        <v>89662540.120000005</v>
      </c>
      <c r="M101" s="46"/>
    </row>
    <row r="102" spans="1:16" s="24" customFormat="1" ht="14.7" customHeight="1" x14ac:dyDescent="0.3">
      <c r="A102" s="34"/>
      <c r="B102" s="174" t="s">
        <v>61</v>
      </c>
      <c r="C102" s="174"/>
      <c r="D102" s="174"/>
      <c r="E102" s="174"/>
      <c r="F102" s="174"/>
      <c r="G102" s="174"/>
      <c r="H102" s="117"/>
      <c r="I102" s="168">
        <f>'1 ПК'!H102+'2 ПК'!H102</f>
        <v>0</v>
      </c>
      <c r="J102" s="139" t="s">
        <v>119</v>
      </c>
      <c r="K102" s="144">
        <v>88671262.049999997</v>
      </c>
      <c r="L102" s="140">
        <f>K102-H105</f>
        <v>88671262.049999997</v>
      </c>
      <c r="M102" s="100"/>
    </row>
    <row r="103" spans="1:16" s="24" customFormat="1" ht="24.05" customHeight="1" x14ac:dyDescent="0.3">
      <c r="A103" s="26">
        <v>17</v>
      </c>
      <c r="B103" s="35" t="s">
        <v>62</v>
      </c>
      <c r="C103" s="31" t="s">
        <v>63</v>
      </c>
      <c r="D103" s="60">
        <f>ROUND(D101*3%,5)</f>
        <v>1699.00919</v>
      </c>
      <c r="E103" s="60">
        <f t="shared" ref="E103:G103" si="11">ROUND(E101*3%,5)</f>
        <v>1050.05753</v>
      </c>
      <c r="F103" s="60">
        <f t="shared" si="11"/>
        <v>0.29049999999999998</v>
      </c>
      <c r="G103" s="60">
        <f t="shared" si="11"/>
        <v>496.97291000000001</v>
      </c>
      <c r="H103" s="109">
        <f>SUM(D103:G103)</f>
        <v>3246.3301299999998</v>
      </c>
      <c r="I103" s="168">
        <f>'1 ПК'!H103+'2 ПК'!H103</f>
        <v>3246.3301299999998</v>
      </c>
      <c r="J103" s="139" t="s">
        <v>120</v>
      </c>
      <c r="K103" s="140">
        <v>76383710</v>
      </c>
      <c r="L103" s="141"/>
      <c r="M103" s="95"/>
    </row>
    <row r="104" spans="1:16" s="24" customFormat="1" hidden="1" x14ac:dyDescent="0.3">
      <c r="A104" s="25">
        <v>38</v>
      </c>
      <c r="B104" s="38"/>
      <c r="C104" s="39"/>
      <c r="D104" s="60"/>
      <c r="E104" s="60"/>
      <c r="F104" s="60"/>
      <c r="G104" s="60"/>
      <c r="H104" s="118">
        <f>SUM(D104:G104)</f>
        <v>0</v>
      </c>
      <c r="I104" s="168">
        <f>'1 ПК'!H104+'2 ПК'!H104</f>
        <v>0</v>
      </c>
      <c r="J104" s="139" t="s">
        <v>121</v>
      </c>
      <c r="K104" s="140">
        <f>L101-G100*1000</f>
        <v>79430467.519999996</v>
      </c>
      <c r="L104" s="140">
        <f>K104-H81*1000</f>
        <v>79430467.519999996</v>
      </c>
    </row>
    <row r="105" spans="1:16" s="24" customFormat="1" ht="15.75" hidden="1" x14ac:dyDescent="0.3">
      <c r="A105" s="25">
        <v>39</v>
      </c>
      <c r="B105" s="38"/>
      <c r="C105" s="39"/>
      <c r="D105" s="60"/>
      <c r="E105" s="60"/>
      <c r="F105" s="60"/>
      <c r="G105" s="60"/>
      <c r="H105" s="118">
        <f>SUM(D105:G105)</f>
        <v>0</v>
      </c>
      <c r="I105" s="168">
        <f>'1 ПК'!H105+'2 ПК'!H105</f>
        <v>0</v>
      </c>
      <c r="J105" s="145">
        <f t="shared" ref="J105" si="12">H105*1000</f>
        <v>0</v>
      </c>
      <c r="M105" s="45"/>
    </row>
    <row r="106" spans="1:16" s="24" customFormat="1" ht="15.75" x14ac:dyDescent="0.3">
      <c r="A106" s="47"/>
      <c r="B106" s="47"/>
      <c r="C106" s="48" t="s">
        <v>64</v>
      </c>
      <c r="D106" s="65">
        <f>SUM(D103:D105)</f>
        <v>1699.00919</v>
      </c>
      <c r="E106" s="65">
        <f>SUM(E103:E105)</f>
        <v>1050.05753</v>
      </c>
      <c r="F106" s="65">
        <f>SUM(F103:F105)</f>
        <v>0.29049999999999998</v>
      </c>
      <c r="G106" s="65">
        <f>SUM(G103:G105)</f>
        <v>496.97291000000001</v>
      </c>
      <c r="H106" s="119">
        <f>SUM(H103:H105)</f>
        <v>3246.3301299999998</v>
      </c>
      <c r="I106" s="168">
        <f>'1 ПК'!H106+'2 ПК'!H106</f>
        <v>3246.3301299999998</v>
      </c>
      <c r="J106" s="146"/>
      <c r="K106" s="147" t="s">
        <v>122</v>
      </c>
      <c r="L106" s="148">
        <f>(100-K107)/100</f>
        <v>0.99990000000000001</v>
      </c>
      <c r="M106" s="89"/>
      <c r="N106" s="72"/>
      <c r="O106" s="70" t="s">
        <v>76</v>
      </c>
      <c r="P106" s="70"/>
    </row>
    <row r="107" spans="1:16" s="49" customFormat="1" ht="15.6" customHeight="1" x14ac:dyDescent="0.3">
      <c r="A107" s="47"/>
      <c r="B107" s="47"/>
      <c r="C107" s="47" t="s">
        <v>65</v>
      </c>
      <c r="D107" s="63">
        <f>D101+D106</f>
        <v>58332.648809999999</v>
      </c>
      <c r="E107" s="63">
        <f>E101+E106</f>
        <v>36051.975290000002</v>
      </c>
      <c r="F107" s="63">
        <f>F101+F106</f>
        <v>9.9739299999999993</v>
      </c>
      <c r="G107" s="63">
        <f>G101+G106</f>
        <v>17062.736440000001</v>
      </c>
      <c r="H107" s="112">
        <f>SUM(D107:G107)</f>
        <v>111457.33447</v>
      </c>
      <c r="I107" s="168">
        <f>'1 ПК'!H107+'2 ПК'!H107</f>
        <v>111457.33447</v>
      </c>
      <c r="J107" s="149"/>
      <c r="K107" s="147">
        <v>0.01</v>
      </c>
      <c r="L107" s="24"/>
      <c r="M107" s="90"/>
      <c r="N107" s="73"/>
    </row>
    <row r="108" spans="1:16" s="49" customFormat="1" ht="15.75" customHeight="1" x14ac:dyDescent="0.3">
      <c r="A108" s="47"/>
      <c r="B108" s="174" t="s">
        <v>66</v>
      </c>
      <c r="C108" s="174"/>
      <c r="D108" s="174"/>
      <c r="E108" s="174"/>
      <c r="F108" s="174"/>
      <c r="G108" s="174"/>
      <c r="H108" s="116"/>
      <c r="I108" s="168">
        <f>'1 ПК'!H108+'2 ПК'!H108</f>
        <v>0</v>
      </c>
      <c r="J108" s="86"/>
      <c r="K108" s="75"/>
      <c r="L108" s="46">
        <v>0.01</v>
      </c>
      <c r="M108" s="91"/>
    </row>
    <row r="109" spans="1:16" s="49" customFormat="1" ht="29.05" customHeight="1" x14ac:dyDescent="0.3">
      <c r="A109" s="25">
        <v>18</v>
      </c>
      <c r="B109" s="127" t="s">
        <v>87</v>
      </c>
      <c r="C109" s="50" t="s">
        <v>84</v>
      </c>
      <c r="D109" s="60">
        <f>ROUND(D107*22%,5)</f>
        <v>12833.18274</v>
      </c>
      <c r="E109" s="60">
        <f t="shared" ref="E109:G109" si="13">ROUND(E107*22%,5)</f>
        <v>7931.4345599999997</v>
      </c>
      <c r="F109" s="60">
        <f t="shared" si="13"/>
        <v>2.1942599999999999</v>
      </c>
      <c r="G109" s="60">
        <f t="shared" si="13"/>
        <v>3753.8020200000001</v>
      </c>
      <c r="H109" s="111">
        <f>SUM(D109:G109)</f>
        <v>24520.613580000001</v>
      </c>
      <c r="I109" s="168">
        <f>'1 ПК'!H109+'2 ПК'!H109</f>
        <v>24520.613580000001</v>
      </c>
      <c r="J109" s="86"/>
      <c r="M109" s="68"/>
    </row>
    <row r="110" spans="1:16" s="49" customFormat="1" ht="31.5" hidden="1" x14ac:dyDescent="0.3">
      <c r="A110" s="25">
        <v>17</v>
      </c>
      <c r="B110" s="47"/>
      <c r="C110" s="50" t="s">
        <v>67</v>
      </c>
      <c r="D110" s="64"/>
      <c r="E110" s="64"/>
      <c r="F110" s="64"/>
      <c r="G110" s="64"/>
      <c r="H110" s="112">
        <f>SUM(D110:G110)</f>
        <v>0</v>
      </c>
      <c r="I110" s="168">
        <f>'1 ПК'!H110+'2 ПК'!H110</f>
        <v>0</v>
      </c>
      <c r="J110" s="86"/>
    </row>
    <row r="111" spans="1:16" s="49" customFormat="1" ht="31.5" hidden="1" x14ac:dyDescent="0.3">
      <c r="A111" s="25">
        <v>42</v>
      </c>
      <c r="B111" s="51"/>
      <c r="C111" s="50" t="s">
        <v>68</v>
      </c>
      <c r="D111" s="64"/>
      <c r="E111" s="64"/>
      <c r="F111" s="64"/>
      <c r="G111" s="64"/>
      <c r="H111" s="112">
        <f>SUM(D111:G111)</f>
        <v>0</v>
      </c>
      <c r="I111" s="168">
        <f>'1 ПК'!H111+'2 ПК'!H111</f>
        <v>0</v>
      </c>
      <c r="J111" s="86"/>
    </row>
    <row r="112" spans="1:16" s="49" customFormat="1" ht="15.6" customHeight="1" x14ac:dyDescent="0.3">
      <c r="A112" s="51"/>
      <c r="B112" s="51"/>
      <c r="C112" s="52" t="s">
        <v>69</v>
      </c>
      <c r="D112" s="63">
        <f>SUM(D109:D111)</f>
        <v>12833.18274</v>
      </c>
      <c r="E112" s="63">
        <f>SUM(E109:E111)</f>
        <v>7931.4345599999997</v>
      </c>
      <c r="F112" s="63">
        <f>SUM(F109:F111)</f>
        <v>2.1942599999999999</v>
      </c>
      <c r="G112" s="63">
        <f>SUM(G109:G111)</f>
        <v>3753.8020200000001</v>
      </c>
      <c r="H112" s="112">
        <f>SUM(D112:G112)</f>
        <v>24520.613580000001</v>
      </c>
      <c r="I112" s="168">
        <f>'1 ПК'!H112+'2 ПК'!H112</f>
        <v>24520.613580000001</v>
      </c>
      <c r="J112" s="101" t="s">
        <v>76</v>
      </c>
    </row>
    <row r="113" spans="1:13" s="49" customFormat="1" ht="15.75" x14ac:dyDescent="0.3">
      <c r="A113" s="51"/>
      <c r="B113" s="51"/>
      <c r="C113" s="52" t="s">
        <v>70</v>
      </c>
      <c r="D113" s="63">
        <f>D107+D112</f>
        <v>71165.831550000003</v>
      </c>
      <c r="E113" s="63">
        <f>E107+E112</f>
        <v>43983.409849999996</v>
      </c>
      <c r="F113" s="63">
        <f>F107+F112</f>
        <v>12.168189999999999</v>
      </c>
      <c r="G113" s="63">
        <f>G107+G112</f>
        <v>20816.53846</v>
      </c>
      <c r="H113" s="120">
        <f>SUM(D113:G113)</f>
        <v>135977.94805000001</v>
      </c>
      <c r="I113" s="168">
        <f>'1 ПК'!H113+'2 ПК'!H113</f>
        <v>135977.94805000001</v>
      </c>
      <c r="J113" s="101" t="s">
        <v>76</v>
      </c>
      <c r="K113" s="134">
        <f>H20+H21+H22+H27+H28+H29+H30+H31+H74+H78+H79+H80+H86+H87+H98+H99+H103</f>
        <v>111457.33447</v>
      </c>
    </row>
    <row r="114" spans="1:13" s="24" customFormat="1" x14ac:dyDescent="0.3">
      <c r="A114" s="53"/>
      <c r="B114" s="53"/>
      <c r="C114" s="53"/>
      <c r="D114" s="128" t="s">
        <v>76</v>
      </c>
      <c r="E114" s="128" t="s">
        <v>76</v>
      </c>
      <c r="F114" s="128" t="s">
        <v>76</v>
      </c>
      <c r="G114" s="128" t="s">
        <v>76</v>
      </c>
      <c r="H114" s="121"/>
      <c r="I114" s="121"/>
      <c r="J114" s="53"/>
      <c r="K114" s="131">
        <f>K113*1.22</f>
        <v>135977.94805000001</v>
      </c>
    </row>
    <row r="115" spans="1:13" s="57" customFormat="1" ht="45.25" customHeight="1" x14ac:dyDescent="0.25">
      <c r="A115" s="54"/>
      <c r="B115" s="54"/>
      <c r="C115" s="175" t="s">
        <v>71</v>
      </c>
      <c r="D115" s="175"/>
      <c r="E115" s="55"/>
      <c r="F115" s="56"/>
      <c r="G115" s="54" t="s">
        <v>72</v>
      </c>
      <c r="H115" s="122"/>
      <c r="I115" s="122"/>
      <c r="J115" s="54"/>
    </row>
    <row r="116" spans="1:13" s="49" customFormat="1" x14ac:dyDescent="0.3">
      <c r="A116" s="58"/>
      <c r="B116" s="88" t="s">
        <v>3</v>
      </c>
      <c r="C116" s="58"/>
      <c r="D116" s="58"/>
      <c r="E116" s="58"/>
      <c r="F116" s="58"/>
      <c r="G116" s="58"/>
      <c r="H116" s="123"/>
      <c r="I116" s="123"/>
      <c r="J116" s="58"/>
    </row>
    <row r="117" spans="1:13" s="24" customFormat="1" x14ac:dyDescent="0.3">
      <c r="H117" s="121"/>
      <c r="I117" s="121"/>
      <c r="M117" s="131">
        <f>H84+H100</f>
        <v>102224.91817</v>
      </c>
    </row>
    <row r="118" spans="1:13" s="24" customFormat="1" x14ac:dyDescent="0.3">
      <c r="H118" s="121"/>
      <c r="I118" s="121"/>
      <c r="M118" s="131">
        <f>M117*1.015</f>
        <v>103758.29194</v>
      </c>
    </row>
    <row r="119" spans="1:13" s="24" customFormat="1" x14ac:dyDescent="0.3">
      <c r="F119" s="70"/>
      <c r="G119" s="71"/>
      <c r="H119" s="124"/>
      <c r="I119" s="124"/>
      <c r="J119" s="70"/>
      <c r="M119" s="24">
        <f>89662.54012</f>
        <v>89662.540120000005</v>
      </c>
    </row>
    <row r="120" spans="1:13" s="24" customFormat="1" x14ac:dyDescent="0.3">
      <c r="H120" s="121"/>
      <c r="I120" s="121"/>
      <c r="M120" s="131">
        <f>M118-M119</f>
        <v>14095.751819999999</v>
      </c>
    </row>
    <row r="123" spans="1:13" x14ac:dyDescent="0.3">
      <c r="K123" s="135"/>
    </row>
    <row r="124" spans="1:13" x14ac:dyDescent="0.3">
      <c r="K124" s="135">
        <f>K123*0.999*1.22</f>
        <v>0</v>
      </c>
    </row>
  </sheetData>
  <mergeCells count="55">
    <mergeCell ref="B5:E5"/>
    <mergeCell ref="G5:H5"/>
    <mergeCell ref="B1:E1"/>
    <mergeCell ref="G1:H1"/>
    <mergeCell ref="B2:E2"/>
    <mergeCell ref="G2:H2"/>
    <mergeCell ref="G4:H4"/>
    <mergeCell ref="B43:G43"/>
    <mergeCell ref="B6:E6"/>
    <mergeCell ref="G6:H6"/>
    <mergeCell ref="B9:H9"/>
    <mergeCell ref="B11:H11"/>
    <mergeCell ref="B12:H12"/>
    <mergeCell ref="B19:G19"/>
    <mergeCell ref="A23:C23"/>
    <mergeCell ref="B24:G24"/>
    <mergeCell ref="A41:C41"/>
    <mergeCell ref="A42:C42"/>
    <mergeCell ref="A16:A17"/>
    <mergeCell ref="B16:B17"/>
    <mergeCell ref="C16:C17"/>
    <mergeCell ref="D16:G16"/>
    <mergeCell ref="H16:H17"/>
    <mergeCell ref="B67:G67"/>
    <mergeCell ref="A47:C47"/>
    <mergeCell ref="A48:C48"/>
    <mergeCell ref="B49:G49"/>
    <mergeCell ref="A53:C53"/>
    <mergeCell ref="A54:C54"/>
    <mergeCell ref="B55:G55"/>
    <mergeCell ref="A59:C59"/>
    <mergeCell ref="A60:C60"/>
    <mergeCell ref="B61:G61"/>
    <mergeCell ref="A65:C65"/>
    <mergeCell ref="A66:C66"/>
    <mergeCell ref="B91:G91"/>
    <mergeCell ref="A71:C71"/>
    <mergeCell ref="A72:C72"/>
    <mergeCell ref="B73:G73"/>
    <mergeCell ref="A75:C75"/>
    <mergeCell ref="A76:C76"/>
    <mergeCell ref="B77:G77"/>
    <mergeCell ref="A83:C83"/>
    <mergeCell ref="A84:C84"/>
    <mergeCell ref="B85:G85"/>
    <mergeCell ref="A89:C89"/>
    <mergeCell ref="A90:C90"/>
    <mergeCell ref="B108:G108"/>
    <mergeCell ref="C115:D115"/>
    <mergeCell ref="A95:C95"/>
    <mergeCell ref="A96:C96"/>
    <mergeCell ref="B97:G97"/>
    <mergeCell ref="A100:C100"/>
    <mergeCell ref="A101:C101"/>
    <mergeCell ref="B102:G102"/>
  </mergeCells>
  <phoneticPr fontId="28" type="noConversion"/>
  <printOptions horizontalCentered="1"/>
  <pageMargins left="0.31496062992125984" right="0.31496062992125984" top="0.15748031496062992" bottom="0.15748031496062992" header="0.11811023622047245" footer="0.11811023622047245"/>
  <pageSetup paperSize="9" scale="57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20FD-6CFC-4013-82C3-03E235840D3B}">
  <dimension ref="A1:V139"/>
  <sheetViews>
    <sheetView view="pageBreakPreview" zoomScale="85" zoomScaleNormal="100" zoomScaleSheetLayoutView="85" workbookViewId="0">
      <selection activeCell="J17" sqref="J17"/>
    </sheetView>
  </sheetViews>
  <sheetFormatPr defaultColWidth="7.33203125" defaultRowHeight="14.55" x14ac:dyDescent="0.3"/>
  <cols>
    <col min="1" max="1" width="4.44140625" style="59" customWidth="1"/>
    <col min="2" max="2" width="31.109375" style="59" customWidth="1"/>
    <col min="3" max="3" width="45.6640625" style="59" customWidth="1"/>
    <col min="4" max="4" width="17.109375" style="59" customWidth="1"/>
    <col min="5" max="5" width="19" style="59" customWidth="1"/>
    <col min="6" max="6" width="15.6640625" style="59" bestFit="1" customWidth="1"/>
    <col min="7" max="7" width="17.88671875" style="59" customWidth="1"/>
    <col min="8" max="8" width="19.6640625" style="125" customWidth="1"/>
    <col min="9" max="9" width="19.6640625" style="59" customWidth="1"/>
    <col min="10" max="10" width="19.33203125" style="59" customWidth="1"/>
    <col min="11" max="11" width="17.5546875" style="59" customWidth="1"/>
    <col min="12" max="12" width="22" style="59" customWidth="1"/>
    <col min="13" max="13" width="18.44140625" style="59" customWidth="1"/>
    <col min="14" max="14" width="17" style="59" customWidth="1"/>
    <col min="15" max="15" width="15.33203125" style="59" customWidth="1"/>
    <col min="16" max="16384" width="7.33203125" style="59"/>
  </cols>
  <sheetData>
    <row r="1" spans="1:11" s="3" customFormat="1" ht="15.75" x14ac:dyDescent="0.3">
      <c r="A1" s="1"/>
      <c r="B1" s="191" t="s">
        <v>0</v>
      </c>
      <c r="C1" s="191"/>
      <c r="D1" s="191"/>
      <c r="E1" s="191"/>
      <c r="F1" s="2"/>
      <c r="G1" s="191"/>
      <c r="H1" s="191"/>
      <c r="I1" s="151"/>
    </row>
    <row r="2" spans="1:11" s="3" customFormat="1" ht="12.7" customHeight="1" x14ac:dyDescent="0.3">
      <c r="A2" s="1"/>
      <c r="B2" s="192"/>
      <c r="C2" s="192"/>
      <c r="D2" s="192"/>
      <c r="E2" s="192"/>
      <c r="F2" s="4"/>
      <c r="G2" s="192"/>
      <c r="H2" s="192"/>
      <c r="I2" s="152"/>
    </row>
    <row r="3" spans="1:11" s="3" customFormat="1" ht="16.95" customHeight="1" x14ac:dyDescent="0.3">
      <c r="A3" s="1"/>
      <c r="B3" s="5" t="s">
        <v>74</v>
      </c>
      <c r="C3" s="5"/>
      <c r="D3" s="5"/>
      <c r="E3" s="5"/>
      <c r="F3" s="6"/>
      <c r="G3" s="5"/>
      <c r="H3" s="103"/>
      <c r="I3" s="5"/>
    </row>
    <row r="4" spans="1:11" s="3" customFormat="1" ht="16.95" customHeight="1" x14ac:dyDescent="0.3">
      <c r="A4" s="1"/>
      <c r="B4" s="7" t="s">
        <v>1</v>
      </c>
      <c r="C4" s="7"/>
      <c r="D4" s="7"/>
      <c r="E4" s="7"/>
      <c r="F4" s="7"/>
      <c r="G4" s="190"/>
      <c r="H4" s="190"/>
      <c r="I4" s="150"/>
    </row>
    <row r="5" spans="1:11" s="3" customFormat="1" ht="33.450000000000003" customHeight="1" x14ac:dyDescent="0.3">
      <c r="A5" s="1"/>
      <c r="B5" s="190" t="s">
        <v>2</v>
      </c>
      <c r="C5" s="190"/>
      <c r="D5" s="190"/>
      <c r="E5" s="190"/>
      <c r="F5" s="7"/>
      <c r="G5" s="190"/>
      <c r="H5" s="190"/>
      <c r="I5" s="150"/>
    </row>
    <row r="6" spans="1:11" s="3" customFormat="1" ht="16.95" customHeight="1" x14ac:dyDescent="0.3">
      <c r="A6" s="1"/>
      <c r="B6" s="183" t="s">
        <v>111</v>
      </c>
      <c r="C6" s="183"/>
      <c r="D6" s="183"/>
      <c r="E6" s="183"/>
      <c r="F6" s="8"/>
      <c r="G6" s="183"/>
      <c r="H6" s="183"/>
      <c r="I6" s="153"/>
    </row>
    <row r="7" spans="1:11" s="3" customFormat="1" ht="14.7" customHeight="1" x14ac:dyDescent="0.3">
      <c r="A7" s="1"/>
      <c r="B7" s="9" t="s">
        <v>3</v>
      </c>
      <c r="C7" s="1"/>
      <c r="D7" s="1"/>
      <c r="E7" s="1"/>
      <c r="F7" s="9"/>
      <c r="G7" s="1"/>
      <c r="H7" s="104"/>
      <c r="I7" s="1"/>
    </row>
    <row r="8" spans="1:11" s="3" customFormat="1" ht="14.7" customHeight="1" x14ac:dyDescent="0.3">
      <c r="A8" s="1"/>
      <c r="B8" s="9"/>
      <c r="C8" s="1"/>
      <c r="D8" s="1"/>
      <c r="E8" s="1"/>
      <c r="F8" s="9"/>
      <c r="G8" s="1"/>
      <c r="H8" s="104"/>
      <c r="I8" s="1"/>
    </row>
    <row r="9" spans="1:11" s="3" customFormat="1" ht="20.6" x14ac:dyDescent="0.4">
      <c r="A9" s="1"/>
      <c r="B9" s="184" t="s">
        <v>4</v>
      </c>
      <c r="C9" s="184"/>
      <c r="D9" s="184"/>
      <c r="E9" s="184"/>
      <c r="F9" s="184"/>
      <c r="G9" s="184"/>
      <c r="H9" s="184"/>
      <c r="I9" s="154"/>
    </row>
    <row r="10" spans="1:11" s="3" customFormat="1" ht="14.7" customHeight="1" x14ac:dyDescent="0.3">
      <c r="A10" s="1"/>
      <c r="B10" s="102" t="s">
        <v>89</v>
      </c>
      <c r="C10" s="1"/>
      <c r="D10" s="1"/>
      <c r="E10" s="1"/>
      <c r="F10" s="9"/>
      <c r="G10" s="1"/>
      <c r="H10" s="104"/>
      <c r="I10" s="1"/>
    </row>
    <row r="11" spans="1:11" s="3" customFormat="1" ht="47.8" customHeight="1" x14ac:dyDescent="0.3">
      <c r="A11" s="8"/>
      <c r="B11" s="185" t="s">
        <v>102</v>
      </c>
      <c r="C11" s="185"/>
      <c r="D11" s="185"/>
      <c r="E11" s="185"/>
      <c r="F11" s="185"/>
      <c r="G11" s="185"/>
      <c r="H11" s="185"/>
      <c r="I11" s="82"/>
    </row>
    <row r="12" spans="1:11" s="3" customFormat="1" ht="14.7" customHeight="1" x14ac:dyDescent="0.3">
      <c r="A12" s="10"/>
      <c r="B12" s="186" t="s">
        <v>5</v>
      </c>
      <c r="C12" s="186"/>
      <c r="D12" s="186"/>
      <c r="E12" s="186"/>
      <c r="F12" s="186"/>
      <c r="G12" s="186"/>
      <c r="H12" s="186"/>
      <c r="I12" s="155"/>
    </row>
    <row r="13" spans="1:11" s="3" customFormat="1" ht="14.7" customHeight="1" x14ac:dyDescent="0.3">
      <c r="A13" s="10"/>
      <c r="B13" s="155"/>
      <c r="C13" s="155"/>
      <c r="D13" s="155"/>
      <c r="E13" s="155"/>
      <c r="F13" s="155"/>
      <c r="G13" s="155"/>
      <c r="H13" s="105"/>
      <c r="I13" s="155"/>
    </row>
    <row r="14" spans="1:11" s="3" customFormat="1" ht="15.75" x14ac:dyDescent="0.3">
      <c r="A14" s="10"/>
      <c r="B14" s="155"/>
      <c r="C14" s="93"/>
      <c r="D14" s="94" t="s">
        <v>103</v>
      </c>
      <c r="E14" s="93"/>
      <c r="F14" s="155"/>
      <c r="G14" s="155"/>
      <c r="H14" s="105"/>
      <c r="I14" s="155"/>
    </row>
    <row r="15" spans="1:11" s="17" customFormat="1" ht="14.7" customHeight="1" x14ac:dyDescent="0.3">
      <c r="A15" s="12" t="s">
        <v>6</v>
      </c>
      <c r="B15" s="13"/>
      <c r="C15" s="14"/>
      <c r="D15" s="15" t="s">
        <v>97</v>
      </c>
      <c r="E15" s="16"/>
      <c r="G15" s="15" t="s">
        <v>128</v>
      </c>
      <c r="H15" s="106" t="s">
        <v>127</v>
      </c>
      <c r="I15" s="15"/>
    </row>
    <row r="16" spans="1:11" s="19" customFormat="1" x14ac:dyDescent="0.3">
      <c r="A16" s="188" t="s">
        <v>7</v>
      </c>
      <c r="B16" s="188" t="s">
        <v>8</v>
      </c>
      <c r="C16" s="188" t="s">
        <v>9</v>
      </c>
      <c r="D16" s="188" t="s">
        <v>73</v>
      </c>
      <c r="E16" s="188"/>
      <c r="F16" s="188"/>
      <c r="G16" s="188"/>
      <c r="H16" s="189" t="s">
        <v>10</v>
      </c>
      <c r="I16" s="83"/>
      <c r="J16" s="18"/>
      <c r="K16" s="18"/>
    </row>
    <row r="17" spans="1:10" s="19" customFormat="1" ht="28.9" customHeight="1" x14ac:dyDescent="0.3">
      <c r="A17" s="188"/>
      <c r="B17" s="188"/>
      <c r="C17" s="188"/>
      <c r="D17" s="157" t="s">
        <v>11</v>
      </c>
      <c r="E17" s="157" t="s">
        <v>12</v>
      </c>
      <c r="F17" s="157" t="s">
        <v>13</v>
      </c>
      <c r="G17" s="157" t="s">
        <v>14</v>
      </c>
      <c r="H17" s="189"/>
      <c r="I17" s="83"/>
    </row>
    <row r="18" spans="1:10" s="22" customFormat="1" ht="11.2" customHeight="1" x14ac:dyDescent="0.3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107">
        <v>8</v>
      </c>
      <c r="I18" s="84"/>
    </row>
    <row r="19" spans="1:10" s="24" customFormat="1" ht="15.75" customHeight="1" x14ac:dyDescent="0.3">
      <c r="A19" s="23"/>
      <c r="B19" s="187" t="s">
        <v>15</v>
      </c>
      <c r="C19" s="187"/>
      <c r="D19" s="187"/>
      <c r="E19" s="187"/>
      <c r="F19" s="187"/>
      <c r="G19" s="187"/>
      <c r="H19" s="108"/>
      <c r="I19" s="85"/>
    </row>
    <row r="20" spans="1:10" s="24" customFormat="1" ht="15.15" customHeight="1" x14ac:dyDescent="0.3">
      <c r="A20" s="25">
        <v>1</v>
      </c>
      <c r="B20" s="26" t="s">
        <v>16</v>
      </c>
      <c r="C20" s="27" t="s">
        <v>17</v>
      </c>
      <c r="D20" s="28"/>
      <c r="E20" s="28"/>
      <c r="F20" s="28"/>
      <c r="G20" s="60">
        <v>190.57504</v>
      </c>
      <c r="H20" s="109">
        <f>SUM(D20:G20)</f>
        <v>190.57504</v>
      </c>
      <c r="I20" s="86"/>
    </row>
    <row r="21" spans="1:10" s="24" customFormat="1" ht="29.65" customHeight="1" x14ac:dyDescent="0.3">
      <c r="A21" s="36">
        <v>2</v>
      </c>
      <c r="B21" s="132" t="s">
        <v>112</v>
      </c>
      <c r="C21" s="133" t="s">
        <v>114</v>
      </c>
      <c r="D21" s="28">
        <v>0</v>
      </c>
      <c r="E21" s="60">
        <v>0</v>
      </c>
      <c r="F21" s="28">
        <v>0</v>
      </c>
      <c r="G21" s="60">
        <v>19.047619999999998</v>
      </c>
      <c r="H21" s="109">
        <f>SUM(D21:G21)</f>
        <v>19.047619999999998</v>
      </c>
      <c r="I21" s="86"/>
      <c r="J21" s="24">
        <f>20000/1.05</f>
        <v>19047.619047618999</v>
      </c>
    </row>
    <row r="22" spans="1:10" s="24" customFormat="1" ht="29.65" customHeight="1" x14ac:dyDescent="0.3">
      <c r="A22" s="36">
        <v>3</v>
      </c>
      <c r="B22" s="132" t="s">
        <v>113</v>
      </c>
      <c r="C22" s="133" t="s">
        <v>114</v>
      </c>
      <c r="D22" s="28">
        <v>0</v>
      </c>
      <c r="E22" s="60">
        <v>0</v>
      </c>
      <c r="F22" s="28">
        <v>0</v>
      </c>
      <c r="G22" s="60">
        <v>38.095239999999997</v>
      </c>
      <c r="H22" s="109">
        <f>SUM(D22:G22)</f>
        <v>38.095239999999997</v>
      </c>
      <c r="I22" s="86"/>
      <c r="J22" s="24">
        <f>40000/1.05</f>
        <v>38095.238095238099</v>
      </c>
    </row>
    <row r="23" spans="1:10" s="30" customFormat="1" x14ac:dyDescent="0.3">
      <c r="A23" s="176" t="s">
        <v>18</v>
      </c>
      <c r="B23" s="177"/>
      <c r="C23" s="178"/>
      <c r="D23" s="29">
        <f>SUM(D20:D20)</f>
        <v>0</v>
      </c>
      <c r="E23" s="62">
        <f>E20+E22</f>
        <v>0</v>
      </c>
      <c r="F23" s="29">
        <f>SUM(F20:F20)</f>
        <v>0</v>
      </c>
      <c r="G23" s="62">
        <f>SUM(G20:G22)</f>
        <v>247.71789999999999</v>
      </c>
      <c r="H23" s="110">
        <f>SUM(D23:G23)</f>
        <v>247.71789999999999</v>
      </c>
      <c r="I23" s="87">
        <f>H20+H22</f>
        <v>228.67027999999999</v>
      </c>
    </row>
    <row r="24" spans="1:10" s="24" customFormat="1" ht="15" customHeight="1" x14ac:dyDescent="0.3">
      <c r="A24" s="23"/>
      <c r="B24" s="187" t="s">
        <v>19</v>
      </c>
      <c r="C24" s="187"/>
      <c r="D24" s="187"/>
      <c r="E24" s="187"/>
      <c r="F24" s="187"/>
      <c r="G24" s="187"/>
      <c r="H24" s="108"/>
      <c r="I24" s="85"/>
    </row>
    <row r="25" spans="1:10" s="24" customFormat="1" hidden="1" x14ac:dyDescent="0.3">
      <c r="A25" s="25">
        <v>1</v>
      </c>
      <c r="B25" s="26" t="s">
        <v>20</v>
      </c>
      <c r="C25" s="31" t="s">
        <v>21</v>
      </c>
      <c r="D25" s="60"/>
      <c r="E25" s="60"/>
      <c r="F25" s="60"/>
      <c r="G25" s="61"/>
      <c r="H25" s="109">
        <f>SUM(D25:G25)</f>
        <v>0</v>
      </c>
      <c r="I25" s="86"/>
    </row>
    <row r="26" spans="1:10" s="24" customFormat="1" ht="20.3" hidden="1" customHeight="1" x14ac:dyDescent="0.3">
      <c r="A26" s="25">
        <v>2</v>
      </c>
      <c r="B26" s="26" t="s">
        <v>22</v>
      </c>
      <c r="C26" s="31" t="s">
        <v>23</v>
      </c>
      <c r="D26" s="60"/>
      <c r="E26" s="60"/>
      <c r="F26" s="60"/>
      <c r="G26" s="61"/>
      <c r="H26" s="109">
        <f>SUM(D26:G26)</f>
        <v>0</v>
      </c>
      <c r="I26" s="86"/>
    </row>
    <row r="27" spans="1:10" s="24" customFormat="1" ht="18.8" customHeight="1" x14ac:dyDescent="0.3">
      <c r="A27" s="25">
        <v>4</v>
      </c>
      <c r="B27" s="66" t="s">
        <v>20</v>
      </c>
      <c r="C27" s="67" t="s">
        <v>104</v>
      </c>
      <c r="D27" s="60">
        <v>7704.1658500000003</v>
      </c>
      <c r="E27" s="60">
        <v>27004.066770000001</v>
      </c>
      <c r="F27" s="126"/>
      <c r="G27" s="29"/>
      <c r="H27" s="130">
        <f t="shared" ref="H27:H35" si="0">SUM(D27:G27)</f>
        <v>34708.232620000002</v>
      </c>
      <c r="I27" s="86"/>
    </row>
    <row r="28" spans="1:10" s="24" customFormat="1" ht="18.8" customHeight="1" x14ac:dyDescent="0.3">
      <c r="A28" s="25">
        <v>5</v>
      </c>
      <c r="B28" s="66" t="s">
        <v>22</v>
      </c>
      <c r="C28" s="67" t="s">
        <v>105</v>
      </c>
      <c r="D28" s="60">
        <v>441.66915999999998</v>
      </c>
      <c r="E28" s="60">
        <v>1181.10024</v>
      </c>
      <c r="F28" s="126"/>
      <c r="G28" s="29"/>
      <c r="H28" s="130">
        <f t="shared" si="0"/>
        <v>1622.7693999999999</v>
      </c>
      <c r="I28" s="86"/>
    </row>
    <row r="29" spans="1:10" s="24" customFormat="1" ht="18.8" customHeight="1" x14ac:dyDescent="0.3">
      <c r="A29" s="25">
        <v>6</v>
      </c>
      <c r="B29" s="66" t="s">
        <v>77</v>
      </c>
      <c r="C29" s="67" t="s">
        <v>106</v>
      </c>
      <c r="D29" s="126">
        <f>37991.93825+0.00002</f>
        <v>37991.938269999999</v>
      </c>
      <c r="E29" s="60">
        <v>219.67930999999999</v>
      </c>
      <c r="F29" s="126"/>
      <c r="G29" s="29"/>
      <c r="H29" s="130">
        <f t="shared" si="0"/>
        <v>38211.617579999998</v>
      </c>
      <c r="I29" s="86"/>
    </row>
    <row r="30" spans="1:10" s="24" customFormat="1" ht="18.8" customHeight="1" x14ac:dyDescent="0.3">
      <c r="A30" s="25">
        <v>7</v>
      </c>
      <c r="B30" s="66" t="s">
        <v>81</v>
      </c>
      <c r="C30" s="67" t="s">
        <v>107</v>
      </c>
      <c r="D30" s="60">
        <v>0</v>
      </c>
      <c r="E30" s="60">
        <v>0</v>
      </c>
      <c r="F30" s="126"/>
      <c r="G30" s="29"/>
      <c r="H30" s="130">
        <f t="shared" si="0"/>
        <v>0</v>
      </c>
      <c r="I30" s="86"/>
    </row>
    <row r="31" spans="1:10" s="24" customFormat="1" ht="18.8" customHeight="1" x14ac:dyDescent="0.3">
      <c r="A31" s="25">
        <v>8</v>
      </c>
      <c r="B31" s="66" t="s">
        <v>82</v>
      </c>
      <c r="C31" s="67" t="s">
        <v>108</v>
      </c>
      <c r="D31" s="60">
        <v>0</v>
      </c>
      <c r="E31" s="60">
        <v>0</v>
      </c>
      <c r="F31" s="126">
        <v>0</v>
      </c>
      <c r="G31" s="29"/>
      <c r="H31" s="130">
        <f t="shared" si="0"/>
        <v>0</v>
      </c>
      <c r="I31" s="86">
        <v>71.840999999999994</v>
      </c>
      <c r="J31" s="131">
        <f>H31-I31</f>
        <v>-71.840999999999994</v>
      </c>
    </row>
    <row r="32" spans="1:10" s="24" customFormat="1" ht="23.15" hidden="1" customHeight="1" x14ac:dyDescent="0.3">
      <c r="A32" s="25">
        <v>8</v>
      </c>
      <c r="B32" s="66" t="s">
        <v>83</v>
      </c>
      <c r="C32" s="67"/>
      <c r="D32" s="60"/>
      <c r="E32" s="60"/>
      <c r="F32" s="126"/>
      <c r="G32" s="29"/>
      <c r="H32" s="130">
        <f t="shared" si="0"/>
        <v>0</v>
      </c>
      <c r="I32" s="86"/>
    </row>
    <row r="33" spans="1:11" s="24" customFormat="1" ht="31.2" hidden="1" customHeight="1" x14ac:dyDescent="0.3">
      <c r="A33" s="25">
        <v>9</v>
      </c>
      <c r="B33" s="66" t="s">
        <v>90</v>
      </c>
      <c r="C33" s="67"/>
      <c r="D33" s="60"/>
      <c r="E33" s="60"/>
      <c r="F33" s="126"/>
      <c r="G33" s="29"/>
      <c r="H33" s="130">
        <f t="shared" si="0"/>
        <v>0</v>
      </c>
      <c r="I33" s="86"/>
    </row>
    <row r="34" spans="1:11" s="24" customFormat="1" ht="20.149999999999999" hidden="1" customHeight="1" x14ac:dyDescent="0.3">
      <c r="A34" s="25">
        <v>10</v>
      </c>
      <c r="B34" s="66" t="s">
        <v>91</v>
      </c>
      <c r="C34" s="67"/>
      <c r="D34" s="60"/>
      <c r="E34" s="60"/>
      <c r="F34" s="126"/>
      <c r="G34" s="29"/>
      <c r="H34" s="130">
        <f t="shared" si="0"/>
        <v>0</v>
      </c>
      <c r="I34" s="86"/>
    </row>
    <row r="35" spans="1:11" s="24" customFormat="1" ht="33.450000000000003" hidden="1" customHeight="1" x14ac:dyDescent="0.3">
      <c r="A35" s="25">
        <v>11</v>
      </c>
      <c r="B35" s="66" t="s">
        <v>94</v>
      </c>
      <c r="C35" s="67"/>
      <c r="D35" s="60"/>
      <c r="E35" s="60"/>
      <c r="F35" s="126"/>
      <c r="G35" s="29"/>
      <c r="H35" s="130">
        <f t="shared" si="0"/>
        <v>0</v>
      </c>
      <c r="I35" s="86"/>
    </row>
    <row r="36" spans="1:11" s="24" customFormat="1" ht="23.6" hidden="1" customHeight="1" x14ac:dyDescent="0.3">
      <c r="A36" s="25">
        <v>12</v>
      </c>
      <c r="B36" s="66" t="s">
        <v>98</v>
      </c>
      <c r="C36" s="129"/>
      <c r="D36" s="60"/>
      <c r="E36" s="60"/>
      <c r="F36" s="126"/>
      <c r="G36" s="29">
        <v>0</v>
      </c>
      <c r="H36" s="130">
        <f>SUM(D36:G36)</f>
        <v>0</v>
      </c>
      <c r="I36" s="86"/>
    </row>
    <row r="37" spans="1:11" s="24" customFormat="1" ht="15.15" hidden="1" customHeight="1" x14ac:dyDescent="0.3">
      <c r="A37" s="25">
        <v>7</v>
      </c>
      <c r="B37" s="66" t="s">
        <v>100</v>
      </c>
      <c r="C37" s="67"/>
      <c r="D37" s="60">
        <v>0</v>
      </c>
      <c r="E37" s="60">
        <v>0</v>
      </c>
      <c r="F37" s="60">
        <v>0</v>
      </c>
      <c r="G37" s="29">
        <v>0</v>
      </c>
      <c r="H37" s="109">
        <f t="shared" ref="H37:H40" si="1">SUM(D37:G37)</f>
        <v>0</v>
      </c>
      <c r="I37" s="86"/>
    </row>
    <row r="38" spans="1:11" s="24" customFormat="1" ht="15.15" hidden="1" customHeight="1" x14ac:dyDescent="0.3">
      <c r="A38" s="25">
        <v>8</v>
      </c>
      <c r="B38" s="66" t="s">
        <v>90</v>
      </c>
      <c r="C38" s="67" t="s">
        <v>92</v>
      </c>
      <c r="D38" s="60">
        <v>0</v>
      </c>
      <c r="E38" s="60">
        <v>0</v>
      </c>
      <c r="F38" s="60">
        <v>0</v>
      </c>
      <c r="G38" s="29">
        <v>0</v>
      </c>
      <c r="H38" s="109">
        <f>SUM(D38:G38)</f>
        <v>0</v>
      </c>
      <c r="I38" s="86"/>
    </row>
    <row r="39" spans="1:11" s="24" customFormat="1" ht="15.15" hidden="1" customHeight="1" x14ac:dyDescent="0.3">
      <c r="A39" s="25">
        <v>9</v>
      </c>
      <c r="B39" s="66" t="s">
        <v>91</v>
      </c>
      <c r="C39" s="67" t="s">
        <v>93</v>
      </c>
      <c r="D39" s="60">
        <v>0</v>
      </c>
      <c r="E39" s="60">
        <v>0</v>
      </c>
      <c r="F39" s="60">
        <v>0</v>
      </c>
      <c r="G39" s="29">
        <v>0</v>
      </c>
      <c r="H39" s="109">
        <f t="shared" si="1"/>
        <v>0</v>
      </c>
      <c r="I39" s="86"/>
    </row>
    <row r="40" spans="1:11" s="24" customFormat="1" ht="15.15" hidden="1" customHeight="1" x14ac:dyDescent="0.3">
      <c r="A40" s="36"/>
      <c r="B40" s="66" t="s">
        <v>94</v>
      </c>
      <c r="C40" s="97" t="s">
        <v>95</v>
      </c>
      <c r="D40" s="60">
        <v>0</v>
      </c>
      <c r="E40" s="60">
        <v>0</v>
      </c>
      <c r="F40" s="60">
        <v>0</v>
      </c>
      <c r="G40" s="29">
        <v>0</v>
      </c>
      <c r="H40" s="109">
        <f t="shared" si="1"/>
        <v>0</v>
      </c>
      <c r="I40" s="86"/>
    </row>
    <row r="41" spans="1:11" s="30" customFormat="1" x14ac:dyDescent="0.3">
      <c r="A41" s="176" t="s">
        <v>24</v>
      </c>
      <c r="B41" s="177"/>
      <c r="C41" s="178"/>
      <c r="D41" s="62">
        <f>SUM(D25:D40)</f>
        <v>46137.773280000001</v>
      </c>
      <c r="E41" s="62">
        <f>SUM(E25:E40)</f>
        <v>28404.846320000001</v>
      </c>
      <c r="F41" s="62">
        <f>SUM(F25:F40)</f>
        <v>0</v>
      </c>
      <c r="G41" s="62">
        <f>SUM(G25:G39)</f>
        <v>0</v>
      </c>
      <c r="H41" s="111">
        <f>SUM(H25:H40)</f>
        <v>74542.619600000005</v>
      </c>
      <c r="I41" s="86"/>
      <c r="J41" s="69" t="s">
        <v>76</v>
      </c>
      <c r="K41" s="30" t="s">
        <v>76</v>
      </c>
    </row>
    <row r="42" spans="1:11" s="30" customFormat="1" ht="15.6" customHeight="1" x14ac:dyDescent="0.3">
      <c r="A42" s="179" t="s">
        <v>25</v>
      </c>
      <c r="B42" s="180"/>
      <c r="C42" s="181"/>
      <c r="D42" s="63">
        <f>D23+D41</f>
        <v>46137.773280000001</v>
      </c>
      <c r="E42" s="63">
        <f>E23+E41</f>
        <v>28404.846320000001</v>
      </c>
      <c r="F42" s="63">
        <f>F23+F41</f>
        <v>0</v>
      </c>
      <c r="G42" s="63">
        <f>G23+G41</f>
        <v>247.71789999999999</v>
      </c>
      <c r="H42" s="112">
        <f>SUM(D42:G42)</f>
        <v>74790.337499999994</v>
      </c>
      <c r="I42" s="86"/>
      <c r="J42" s="69" t="s">
        <v>76</v>
      </c>
    </row>
    <row r="43" spans="1:11" s="30" customFormat="1" ht="15.75" hidden="1" customHeight="1" x14ac:dyDescent="0.3">
      <c r="A43" s="156"/>
      <c r="B43" s="174" t="s">
        <v>26</v>
      </c>
      <c r="C43" s="174"/>
      <c r="D43" s="174"/>
      <c r="E43" s="174"/>
      <c r="F43" s="174"/>
      <c r="G43" s="182"/>
      <c r="H43" s="113"/>
      <c r="I43" s="86"/>
    </row>
    <row r="44" spans="1:11" s="30" customFormat="1" hidden="1" x14ac:dyDescent="0.3">
      <c r="A44" s="25">
        <v>8</v>
      </c>
      <c r="B44" s="25"/>
      <c r="C44" s="25"/>
      <c r="D44" s="28"/>
      <c r="E44" s="28"/>
      <c r="F44" s="28"/>
      <c r="G44" s="28"/>
      <c r="H44" s="114">
        <f>SUM(D44:G44)</f>
        <v>0</v>
      </c>
      <c r="I44" s="86"/>
    </row>
    <row r="45" spans="1:11" s="30" customFormat="1" hidden="1" x14ac:dyDescent="0.3">
      <c r="A45" s="25">
        <v>8</v>
      </c>
      <c r="B45" s="25"/>
      <c r="C45" s="25"/>
      <c r="D45" s="28"/>
      <c r="E45" s="28"/>
      <c r="F45" s="28"/>
      <c r="G45" s="28"/>
      <c r="H45" s="114">
        <f>SUM(D45:G45)</f>
        <v>0</v>
      </c>
      <c r="I45" s="86"/>
    </row>
    <row r="46" spans="1:11" s="30" customFormat="1" hidden="1" x14ac:dyDescent="0.3">
      <c r="A46" s="25">
        <v>9</v>
      </c>
      <c r="B46" s="25"/>
      <c r="C46" s="25"/>
      <c r="D46" s="28"/>
      <c r="E46" s="28"/>
      <c r="F46" s="28"/>
      <c r="G46" s="28"/>
      <c r="H46" s="114">
        <f>SUM(D46:G46)</f>
        <v>0</v>
      </c>
      <c r="I46" s="86"/>
    </row>
    <row r="47" spans="1:11" s="30" customFormat="1" hidden="1" x14ac:dyDescent="0.3">
      <c r="A47" s="176" t="s">
        <v>27</v>
      </c>
      <c r="B47" s="177"/>
      <c r="C47" s="178"/>
      <c r="D47" s="29">
        <f>SUM(D44:D46)</f>
        <v>0</v>
      </c>
      <c r="E47" s="29">
        <f>SUM(E44:E46)</f>
        <v>0</v>
      </c>
      <c r="F47" s="29">
        <f>SUM(F44:F46)</f>
        <v>0</v>
      </c>
      <c r="G47" s="29">
        <f>SUM(G44:G46)</f>
        <v>0</v>
      </c>
      <c r="H47" s="115">
        <f>SUM(H44:H46)</f>
        <v>0</v>
      </c>
      <c r="I47" s="86"/>
    </row>
    <row r="48" spans="1:11" s="30" customFormat="1" hidden="1" x14ac:dyDescent="0.3">
      <c r="A48" s="179" t="s">
        <v>28</v>
      </c>
      <c r="B48" s="180"/>
      <c r="C48" s="181"/>
      <c r="D48" s="32">
        <f>D42+D47</f>
        <v>46137.77</v>
      </c>
      <c r="E48" s="32">
        <f t="shared" ref="E48:H48" si="2">E42+E47</f>
        <v>28404.85</v>
      </c>
      <c r="F48" s="32">
        <f t="shared" si="2"/>
        <v>0</v>
      </c>
      <c r="G48" s="32">
        <f t="shared" si="2"/>
        <v>247.72</v>
      </c>
      <c r="H48" s="116">
        <f t="shared" si="2"/>
        <v>74790.34</v>
      </c>
      <c r="I48" s="86"/>
    </row>
    <row r="49" spans="1:9" s="30" customFormat="1" ht="15.75" hidden="1" customHeight="1" x14ac:dyDescent="0.3">
      <c r="A49" s="156"/>
      <c r="B49" s="174" t="s">
        <v>29</v>
      </c>
      <c r="C49" s="174"/>
      <c r="D49" s="174"/>
      <c r="E49" s="174"/>
      <c r="F49" s="174"/>
      <c r="G49" s="182"/>
      <c r="H49" s="113"/>
      <c r="I49" s="86"/>
    </row>
    <row r="50" spans="1:9" s="30" customFormat="1" hidden="1" x14ac:dyDescent="0.3">
      <c r="A50" s="25">
        <v>9</v>
      </c>
      <c r="B50" s="25"/>
      <c r="C50" s="25"/>
      <c r="D50" s="28"/>
      <c r="E50" s="28"/>
      <c r="F50" s="28"/>
      <c r="G50" s="28"/>
      <c r="H50" s="114">
        <f>SUM(D50:G50)</f>
        <v>0</v>
      </c>
      <c r="I50" s="86"/>
    </row>
    <row r="51" spans="1:9" s="30" customFormat="1" hidden="1" x14ac:dyDescent="0.3">
      <c r="A51" s="25">
        <v>11</v>
      </c>
      <c r="B51" s="25"/>
      <c r="C51" s="25"/>
      <c r="D51" s="28"/>
      <c r="E51" s="28"/>
      <c r="F51" s="28"/>
      <c r="G51" s="28"/>
      <c r="H51" s="114">
        <f>SUM(D51:G51)</f>
        <v>0</v>
      </c>
      <c r="I51" s="86"/>
    </row>
    <row r="52" spans="1:9" s="30" customFormat="1" hidden="1" x14ac:dyDescent="0.3">
      <c r="A52" s="25">
        <v>12</v>
      </c>
      <c r="B52" s="25"/>
      <c r="C52" s="25"/>
      <c r="D52" s="28"/>
      <c r="E52" s="28"/>
      <c r="F52" s="28"/>
      <c r="G52" s="28"/>
      <c r="H52" s="114">
        <f>SUM(D52:G52)</f>
        <v>0</v>
      </c>
      <c r="I52" s="86"/>
    </row>
    <row r="53" spans="1:9" s="30" customFormat="1" hidden="1" x14ac:dyDescent="0.3">
      <c r="A53" s="176" t="s">
        <v>30</v>
      </c>
      <c r="B53" s="177"/>
      <c r="C53" s="178"/>
      <c r="D53" s="29">
        <f>SUM(D50:D52)</f>
        <v>0</v>
      </c>
      <c r="E53" s="29">
        <f>SUM(E50:E52)</f>
        <v>0</v>
      </c>
      <c r="F53" s="29">
        <f>SUM(F50:F52)</f>
        <v>0</v>
      </c>
      <c r="G53" s="29">
        <f>SUM(G50:G52)</f>
        <v>0</v>
      </c>
      <c r="H53" s="115">
        <f>SUM(H50:H52)</f>
        <v>0</v>
      </c>
      <c r="I53" s="86"/>
    </row>
    <row r="54" spans="1:9" s="30" customFormat="1" hidden="1" x14ac:dyDescent="0.3">
      <c r="A54" s="179" t="s">
        <v>31</v>
      </c>
      <c r="B54" s="180"/>
      <c r="C54" s="181"/>
      <c r="D54" s="32">
        <f>D48+D53</f>
        <v>46137.77</v>
      </c>
      <c r="E54" s="32">
        <f t="shared" ref="E54:H54" si="3">E48+E53</f>
        <v>28404.85</v>
      </c>
      <c r="F54" s="32">
        <f t="shared" si="3"/>
        <v>0</v>
      </c>
      <c r="G54" s="32">
        <f t="shared" si="3"/>
        <v>247.72</v>
      </c>
      <c r="H54" s="116">
        <f t="shared" si="3"/>
        <v>74790.34</v>
      </c>
      <c r="I54" s="86"/>
    </row>
    <row r="55" spans="1:9" s="30" customFormat="1" ht="15.75" hidden="1" customHeight="1" x14ac:dyDescent="0.3">
      <c r="A55" s="156"/>
      <c r="B55" s="174" t="s">
        <v>32</v>
      </c>
      <c r="C55" s="174"/>
      <c r="D55" s="174"/>
      <c r="E55" s="174"/>
      <c r="F55" s="174"/>
      <c r="G55" s="182"/>
      <c r="H55" s="113"/>
      <c r="I55" s="86"/>
    </row>
    <row r="56" spans="1:9" s="30" customFormat="1" hidden="1" x14ac:dyDescent="0.3">
      <c r="A56" s="25">
        <v>10</v>
      </c>
      <c r="B56" s="25"/>
      <c r="C56" s="25"/>
      <c r="D56" s="28"/>
      <c r="E56" s="28"/>
      <c r="F56" s="28"/>
      <c r="G56" s="28"/>
      <c r="H56" s="114">
        <f>SUM(D56:G56)</f>
        <v>0</v>
      </c>
      <c r="I56" s="86"/>
    </row>
    <row r="57" spans="1:9" s="30" customFormat="1" hidden="1" x14ac:dyDescent="0.3">
      <c r="A57" s="25">
        <v>14</v>
      </c>
      <c r="B57" s="25"/>
      <c r="C57" s="25"/>
      <c r="D57" s="28"/>
      <c r="E57" s="28"/>
      <c r="F57" s="28"/>
      <c r="G57" s="28"/>
      <c r="H57" s="114">
        <f>SUM(D57:G57)</f>
        <v>0</v>
      </c>
      <c r="I57" s="86"/>
    </row>
    <row r="58" spans="1:9" s="30" customFormat="1" hidden="1" x14ac:dyDescent="0.3">
      <c r="A58" s="25">
        <v>15</v>
      </c>
      <c r="B58" s="25"/>
      <c r="C58" s="25"/>
      <c r="D58" s="28"/>
      <c r="E58" s="28"/>
      <c r="F58" s="28"/>
      <c r="G58" s="28"/>
      <c r="H58" s="114">
        <f>SUM(D58:G58)</f>
        <v>0</v>
      </c>
      <c r="I58" s="86"/>
    </row>
    <row r="59" spans="1:9" s="30" customFormat="1" hidden="1" x14ac:dyDescent="0.3">
      <c r="A59" s="176" t="s">
        <v>33</v>
      </c>
      <c r="B59" s="177"/>
      <c r="C59" s="178"/>
      <c r="D59" s="29">
        <f>SUM(D56:D58)</f>
        <v>0</v>
      </c>
      <c r="E59" s="29">
        <f>SUM(E56:E58)</f>
        <v>0</v>
      </c>
      <c r="F59" s="29">
        <f>SUM(F56:F58)</f>
        <v>0</v>
      </c>
      <c r="G59" s="29">
        <f>SUM(G56:G58)</f>
        <v>0</v>
      </c>
      <c r="H59" s="115">
        <f>SUM(H56:H58)</f>
        <v>0</v>
      </c>
      <c r="I59" s="86"/>
    </row>
    <row r="60" spans="1:9" s="30" customFormat="1" hidden="1" x14ac:dyDescent="0.3">
      <c r="A60" s="179" t="s">
        <v>34</v>
      </c>
      <c r="B60" s="180"/>
      <c r="C60" s="181"/>
      <c r="D60" s="32">
        <f>D54+D59</f>
        <v>46137.77</v>
      </c>
      <c r="E60" s="32">
        <f t="shared" ref="E60:H60" si="4">E54+E59</f>
        <v>28404.85</v>
      </c>
      <c r="F60" s="32">
        <f t="shared" si="4"/>
        <v>0</v>
      </c>
      <c r="G60" s="32">
        <f t="shared" si="4"/>
        <v>247.72</v>
      </c>
      <c r="H60" s="116">
        <f t="shared" si="4"/>
        <v>74790.34</v>
      </c>
      <c r="I60" s="86"/>
    </row>
    <row r="61" spans="1:9" s="30" customFormat="1" ht="15.75" hidden="1" customHeight="1" x14ac:dyDescent="0.3">
      <c r="A61" s="156"/>
      <c r="B61" s="174" t="s">
        <v>35</v>
      </c>
      <c r="C61" s="174"/>
      <c r="D61" s="174"/>
      <c r="E61" s="174"/>
      <c r="F61" s="174"/>
      <c r="G61" s="182"/>
      <c r="H61" s="113"/>
      <c r="I61" s="86"/>
    </row>
    <row r="62" spans="1:9" s="30" customFormat="1" hidden="1" x14ac:dyDescent="0.3">
      <c r="A62" s="25">
        <v>11</v>
      </c>
      <c r="B62" s="25"/>
      <c r="C62" s="25"/>
      <c r="D62" s="28"/>
      <c r="E62" s="28"/>
      <c r="F62" s="28"/>
      <c r="G62" s="28"/>
      <c r="H62" s="114">
        <f>SUM(D62:G62)</f>
        <v>0</v>
      </c>
      <c r="I62" s="86"/>
    </row>
    <row r="63" spans="1:9" s="30" customFormat="1" hidden="1" x14ac:dyDescent="0.3">
      <c r="A63" s="25">
        <v>17</v>
      </c>
      <c r="B63" s="25"/>
      <c r="C63" s="25"/>
      <c r="D63" s="28"/>
      <c r="E63" s="28"/>
      <c r="F63" s="28"/>
      <c r="G63" s="28"/>
      <c r="H63" s="114">
        <f>SUM(D63:G63)</f>
        <v>0</v>
      </c>
      <c r="I63" s="86"/>
    </row>
    <row r="64" spans="1:9" s="30" customFormat="1" hidden="1" x14ac:dyDescent="0.3">
      <c r="A64" s="25">
        <v>18</v>
      </c>
      <c r="B64" s="25"/>
      <c r="C64" s="25"/>
      <c r="D64" s="28"/>
      <c r="E64" s="28"/>
      <c r="F64" s="28"/>
      <c r="G64" s="28"/>
      <c r="H64" s="114">
        <f>SUM(D64:G64)</f>
        <v>0</v>
      </c>
      <c r="I64" s="86"/>
    </row>
    <row r="65" spans="1:10" s="30" customFormat="1" hidden="1" x14ac:dyDescent="0.3">
      <c r="A65" s="176" t="s">
        <v>36</v>
      </c>
      <c r="B65" s="177"/>
      <c r="C65" s="178"/>
      <c r="D65" s="29">
        <f>SUM(D62:D64)</f>
        <v>0</v>
      </c>
      <c r="E65" s="29">
        <f>SUM(E62:E64)</f>
        <v>0</v>
      </c>
      <c r="F65" s="29">
        <f>SUM(F62:F64)</f>
        <v>0</v>
      </c>
      <c r="G65" s="29">
        <f>SUM(G62:G64)</f>
        <v>0</v>
      </c>
      <c r="H65" s="115">
        <f>SUM(H62:H64)</f>
        <v>0</v>
      </c>
      <c r="I65" s="86"/>
    </row>
    <row r="66" spans="1:10" s="30" customFormat="1" hidden="1" x14ac:dyDescent="0.3">
      <c r="A66" s="179" t="s">
        <v>37</v>
      </c>
      <c r="B66" s="180"/>
      <c r="C66" s="181"/>
      <c r="D66" s="32">
        <f>D60+D65</f>
        <v>46137.77</v>
      </c>
      <c r="E66" s="32">
        <f>E60+E65</f>
        <v>28404.85</v>
      </c>
      <c r="F66" s="32">
        <f>F60+F65</f>
        <v>0</v>
      </c>
      <c r="G66" s="32">
        <f>G60+G65</f>
        <v>247.72</v>
      </c>
      <c r="H66" s="116">
        <f>H60+H65</f>
        <v>74790.34</v>
      </c>
      <c r="I66" s="86"/>
    </row>
    <row r="67" spans="1:10" s="30" customFormat="1" ht="15.75" hidden="1" customHeight="1" x14ac:dyDescent="0.3">
      <c r="A67" s="156"/>
      <c r="B67" s="174" t="s">
        <v>38</v>
      </c>
      <c r="C67" s="174"/>
      <c r="D67" s="174"/>
      <c r="E67" s="174"/>
      <c r="F67" s="174"/>
      <c r="G67" s="182"/>
      <c r="H67" s="113"/>
      <c r="I67" s="86"/>
    </row>
    <row r="68" spans="1:10" s="30" customFormat="1" hidden="1" x14ac:dyDescent="0.3">
      <c r="A68" s="25">
        <v>12</v>
      </c>
      <c r="B68" s="25"/>
      <c r="C68" s="25"/>
      <c r="D68" s="28"/>
      <c r="E68" s="28"/>
      <c r="F68" s="28"/>
      <c r="G68" s="28"/>
      <c r="H68" s="114">
        <f>SUM(D68:G68)</f>
        <v>0</v>
      </c>
      <c r="I68" s="86"/>
    </row>
    <row r="69" spans="1:10" s="30" customFormat="1" hidden="1" x14ac:dyDescent="0.3">
      <c r="A69" s="25">
        <v>20</v>
      </c>
      <c r="B69" s="25"/>
      <c r="C69" s="25"/>
      <c r="D69" s="28"/>
      <c r="E69" s="28"/>
      <c r="F69" s="28"/>
      <c r="G69" s="28"/>
      <c r="H69" s="114">
        <f>SUM(D69:G69)</f>
        <v>0</v>
      </c>
      <c r="I69" s="86"/>
    </row>
    <row r="70" spans="1:10" s="30" customFormat="1" hidden="1" x14ac:dyDescent="0.3">
      <c r="A70" s="25">
        <v>21</v>
      </c>
      <c r="B70" s="25"/>
      <c r="C70" s="25"/>
      <c r="D70" s="28"/>
      <c r="E70" s="28"/>
      <c r="F70" s="28"/>
      <c r="G70" s="28"/>
      <c r="H70" s="114">
        <f>SUM(D70:G70)</f>
        <v>0</v>
      </c>
      <c r="I70" s="86"/>
    </row>
    <row r="71" spans="1:10" s="30" customFormat="1" hidden="1" x14ac:dyDescent="0.3">
      <c r="A71" s="176" t="s">
        <v>39</v>
      </c>
      <c r="B71" s="177"/>
      <c r="C71" s="178"/>
      <c r="D71" s="29">
        <f>SUM(D68:D70)</f>
        <v>0</v>
      </c>
      <c r="E71" s="29">
        <f>SUM(E68:E70)</f>
        <v>0</v>
      </c>
      <c r="F71" s="29">
        <f>SUM(F68:F70)</f>
        <v>0</v>
      </c>
      <c r="G71" s="29">
        <f>SUM(G68:G70)</f>
        <v>0</v>
      </c>
      <c r="H71" s="115">
        <f>SUM(H68:H70)</f>
        <v>0</v>
      </c>
      <c r="I71" s="86"/>
    </row>
    <row r="72" spans="1:10" s="30" customFormat="1" hidden="1" x14ac:dyDescent="0.3">
      <c r="A72" s="179" t="s">
        <v>40</v>
      </c>
      <c r="B72" s="180"/>
      <c r="C72" s="181"/>
      <c r="D72" s="32">
        <f>D66+D71</f>
        <v>46137.77</v>
      </c>
      <c r="E72" s="32">
        <f>E66+E71</f>
        <v>28404.85</v>
      </c>
      <c r="F72" s="32">
        <f>F66+F71</f>
        <v>0</v>
      </c>
      <c r="G72" s="32">
        <f>G66+G71</f>
        <v>247.72</v>
      </c>
      <c r="H72" s="116">
        <f>H66+H71</f>
        <v>74790.34</v>
      </c>
      <c r="I72" s="86"/>
    </row>
    <row r="73" spans="1:10" s="24" customFormat="1" ht="15.75" customHeight="1" x14ac:dyDescent="0.3">
      <c r="A73" s="34"/>
      <c r="B73" s="174" t="s">
        <v>41</v>
      </c>
      <c r="C73" s="174"/>
      <c r="D73" s="174"/>
      <c r="E73" s="174"/>
      <c r="F73" s="174"/>
      <c r="G73" s="174"/>
      <c r="H73" s="108"/>
      <c r="I73" s="86"/>
    </row>
    <row r="74" spans="1:10" s="24" customFormat="1" ht="43.15" customHeight="1" x14ac:dyDescent="0.3">
      <c r="A74" s="25">
        <v>9</v>
      </c>
      <c r="B74" s="35" t="s">
        <v>85</v>
      </c>
      <c r="C74" s="67" t="s">
        <v>88</v>
      </c>
      <c r="D74" s="60">
        <f>ROUND(D42*2.5%,5)</f>
        <v>1153.44433</v>
      </c>
      <c r="E74" s="60">
        <f>ROUND(E42*2.5%,5)</f>
        <v>710.12116000000003</v>
      </c>
      <c r="F74" s="29">
        <v>0</v>
      </c>
      <c r="G74" s="29">
        <v>0</v>
      </c>
      <c r="H74" s="111">
        <f>SUM(D74:G74)</f>
        <v>1863.56549</v>
      </c>
      <c r="I74" s="86"/>
    </row>
    <row r="75" spans="1:10" s="24" customFormat="1" x14ac:dyDescent="0.3">
      <c r="A75" s="176" t="s">
        <v>42</v>
      </c>
      <c r="B75" s="177"/>
      <c r="C75" s="178"/>
      <c r="D75" s="62">
        <f>SUM(D74:D74)</f>
        <v>1153.44433</v>
      </c>
      <c r="E75" s="62">
        <f>SUM(E74:E74)</f>
        <v>710.12116000000003</v>
      </c>
      <c r="F75" s="62">
        <f>SUM(F74:F74)</f>
        <v>0</v>
      </c>
      <c r="G75" s="62">
        <f>SUM(G74:G74)</f>
        <v>0</v>
      </c>
      <c r="H75" s="111">
        <f>SUM(D75:G75)</f>
        <v>1863.56549</v>
      </c>
      <c r="I75" s="86"/>
    </row>
    <row r="76" spans="1:10" s="24" customFormat="1" ht="15.6" customHeight="1" x14ac:dyDescent="0.3">
      <c r="A76" s="179" t="s">
        <v>43</v>
      </c>
      <c r="B76" s="180"/>
      <c r="C76" s="181"/>
      <c r="D76" s="63">
        <f>D42+D75</f>
        <v>47291.21761</v>
      </c>
      <c r="E76" s="63">
        <f>E42+E75</f>
        <v>29114.967479999999</v>
      </c>
      <c r="F76" s="63">
        <f t="shared" ref="F76:G76" si="5">F42+F75</f>
        <v>0</v>
      </c>
      <c r="G76" s="63">
        <f t="shared" si="5"/>
        <v>247.71789999999999</v>
      </c>
      <c r="H76" s="112">
        <f>SUM(D76:G76)</f>
        <v>76653.902990000002</v>
      </c>
      <c r="I76" s="86"/>
      <c r="J76" s="74" t="s">
        <v>76</v>
      </c>
    </row>
    <row r="77" spans="1:10" s="24" customFormat="1" ht="15.6" customHeight="1" x14ac:dyDescent="0.3">
      <c r="A77" s="34"/>
      <c r="B77" s="174" t="s">
        <v>44</v>
      </c>
      <c r="C77" s="174"/>
      <c r="D77" s="174"/>
      <c r="E77" s="174"/>
      <c r="F77" s="174"/>
      <c r="G77" s="174"/>
      <c r="H77" s="108"/>
      <c r="I77" s="86"/>
    </row>
    <row r="78" spans="1:10" s="24" customFormat="1" ht="32.25" customHeight="1" x14ac:dyDescent="0.3">
      <c r="A78" s="36">
        <v>10</v>
      </c>
      <c r="B78" s="35" t="s">
        <v>75</v>
      </c>
      <c r="C78" s="136" t="s">
        <v>110</v>
      </c>
      <c r="D78" s="137">
        <f>ROUND(D76*1.9%,5)</f>
        <v>898.53313000000003</v>
      </c>
      <c r="E78" s="137">
        <f>ROUND(E76*1.9%,5)+0.00001</f>
        <v>553.18439000000001</v>
      </c>
      <c r="F78" s="137"/>
      <c r="G78" s="137"/>
      <c r="H78" s="138">
        <f>SUM(D78:G78)</f>
        <v>1451.7175199999999</v>
      </c>
      <c r="I78" s="86"/>
      <c r="J78" s="131">
        <f>H42*1.025*0.019</f>
        <v>1456.5418199999999</v>
      </c>
    </row>
    <row r="79" spans="1:10" s="24" customFormat="1" ht="18.8" customHeight="1" x14ac:dyDescent="0.3">
      <c r="A79" s="25">
        <v>11</v>
      </c>
      <c r="B79" s="66" t="s">
        <v>45</v>
      </c>
      <c r="C79" s="67" t="s">
        <v>99</v>
      </c>
      <c r="D79" s="60"/>
      <c r="E79" s="60"/>
      <c r="F79" s="126"/>
      <c r="G79" s="126">
        <v>0</v>
      </c>
      <c r="H79" s="130">
        <f t="shared" ref="H79:H80" si="6">SUM(D79:G79)</f>
        <v>0</v>
      </c>
      <c r="I79" s="86"/>
    </row>
    <row r="80" spans="1:10" s="24" customFormat="1" ht="18.8" customHeight="1" x14ac:dyDescent="0.3">
      <c r="A80" s="25">
        <v>12</v>
      </c>
      <c r="B80" s="66" t="s">
        <v>46</v>
      </c>
      <c r="C80" s="67" t="s">
        <v>109</v>
      </c>
      <c r="D80" s="60"/>
      <c r="E80" s="60"/>
      <c r="F80" s="126"/>
      <c r="G80" s="126">
        <v>0</v>
      </c>
      <c r="H80" s="130">
        <f t="shared" si="6"/>
        <v>0</v>
      </c>
      <c r="I80" s="86"/>
    </row>
    <row r="81" spans="1:14" s="24" customFormat="1" ht="18.8" hidden="1" customHeight="1" x14ac:dyDescent="0.3">
      <c r="A81" s="25">
        <v>17</v>
      </c>
      <c r="B81" s="66" t="s">
        <v>79</v>
      </c>
      <c r="C81" s="67"/>
      <c r="D81" s="60" t="s">
        <v>78</v>
      </c>
      <c r="E81" s="60" t="s">
        <v>78</v>
      </c>
      <c r="F81" s="126" t="s">
        <v>78</v>
      </c>
      <c r="G81" s="29"/>
      <c r="H81" s="130">
        <f t="shared" ref="H81:H82" si="7">SUM(D81:G81)</f>
        <v>0</v>
      </c>
      <c r="I81" s="86"/>
    </row>
    <row r="82" spans="1:14" s="24" customFormat="1" ht="18.8" hidden="1" customHeight="1" x14ac:dyDescent="0.3">
      <c r="A82" s="25"/>
      <c r="B82" s="66" t="s">
        <v>101</v>
      </c>
      <c r="C82" s="67"/>
      <c r="D82" s="60"/>
      <c r="E82" s="60"/>
      <c r="F82" s="126"/>
      <c r="G82" s="29"/>
      <c r="H82" s="130">
        <f t="shared" si="7"/>
        <v>0</v>
      </c>
      <c r="I82" s="86"/>
    </row>
    <row r="83" spans="1:14" s="24" customFormat="1" ht="14.7" customHeight="1" x14ac:dyDescent="0.3">
      <c r="A83" s="176" t="s">
        <v>47</v>
      </c>
      <c r="B83" s="177"/>
      <c r="C83" s="178"/>
      <c r="D83" s="62">
        <f>SUM(D78:D81)</f>
        <v>898.53313000000003</v>
      </c>
      <c r="E83" s="62">
        <f>SUM(E78:E81)</f>
        <v>553.18439000000001</v>
      </c>
      <c r="F83" s="62">
        <f>SUM(F78:F81)</f>
        <v>0</v>
      </c>
      <c r="G83" s="62">
        <f>SUM(G78:G82)</f>
        <v>0</v>
      </c>
      <c r="H83" s="111">
        <f>SUM(H78:H82)</f>
        <v>1451.7175199999999</v>
      </c>
      <c r="I83" s="86"/>
    </row>
    <row r="84" spans="1:14" s="24" customFormat="1" ht="15.6" customHeight="1" x14ac:dyDescent="0.3">
      <c r="A84" s="179" t="s">
        <v>48</v>
      </c>
      <c r="B84" s="180"/>
      <c r="C84" s="181"/>
      <c r="D84" s="63">
        <f>D76+D83</f>
        <v>48189.750740000003</v>
      </c>
      <c r="E84" s="63">
        <f>E76+E83</f>
        <v>29668.151870000002</v>
      </c>
      <c r="F84" s="63">
        <f>F76+F83</f>
        <v>0</v>
      </c>
      <c r="G84" s="63">
        <f>G76+G83</f>
        <v>247.71789999999999</v>
      </c>
      <c r="H84" s="112">
        <f>SUM(D84:G84)</f>
        <v>78105.620509999993</v>
      </c>
      <c r="I84" s="86" t="s">
        <v>76</v>
      </c>
      <c r="J84" s="74" t="s">
        <v>76</v>
      </c>
    </row>
    <row r="85" spans="1:14" s="24" customFormat="1" ht="16.2" customHeight="1" x14ac:dyDescent="0.3">
      <c r="A85" s="34"/>
      <c r="B85" s="174" t="s">
        <v>49</v>
      </c>
      <c r="C85" s="174"/>
      <c r="D85" s="174"/>
      <c r="E85" s="174"/>
      <c r="F85" s="174"/>
      <c r="G85" s="174"/>
      <c r="H85" s="117"/>
      <c r="I85" s="86"/>
      <c r="M85" s="131"/>
      <c r="N85" s="37"/>
    </row>
    <row r="86" spans="1:14" s="24" customFormat="1" ht="43.15" customHeight="1" x14ac:dyDescent="0.3">
      <c r="A86" s="25">
        <v>13</v>
      </c>
      <c r="B86" s="38" t="s">
        <v>50</v>
      </c>
      <c r="C86" s="39" t="s">
        <v>51</v>
      </c>
      <c r="D86" s="64" t="s">
        <v>78</v>
      </c>
      <c r="E86" s="64" t="s">
        <v>78</v>
      </c>
      <c r="F86" s="64" t="s">
        <v>78</v>
      </c>
      <c r="G86" s="60">
        <f>ROUND(H84*2.14%,5)</f>
        <v>1671.46028</v>
      </c>
      <c r="H86" s="109">
        <f>SUM(D86:G86)</f>
        <v>1671.46028</v>
      </c>
      <c r="I86" s="86"/>
    </row>
    <row r="87" spans="1:14" s="24" customFormat="1" ht="29.05" x14ac:dyDescent="0.3">
      <c r="A87" s="36">
        <v>14</v>
      </c>
      <c r="B87" s="35" t="s">
        <v>86</v>
      </c>
      <c r="C87" s="97" t="s">
        <v>80</v>
      </c>
      <c r="D87" s="64" t="s">
        <v>78</v>
      </c>
      <c r="E87" s="64" t="s">
        <v>78</v>
      </c>
      <c r="F87" s="64" t="s">
        <v>78</v>
      </c>
      <c r="G87" s="60">
        <f>ROUND((H84+H100)*0.0393,5)-0.00001</f>
        <v>3471.6713300000001</v>
      </c>
      <c r="H87" s="109">
        <f>SUM(D87:G87)</f>
        <v>3471.6713300000001</v>
      </c>
      <c r="I87" s="86"/>
      <c r="K87" s="37"/>
      <c r="L87" s="41"/>
    </row>
    <row r="88" spans="1:14" s="24" customFormat="1" hidden="1" x14ac:dyDescent="0.3">
      <c r="A88" s="36">
        <v>30</v>
      </c>
      <c r="B88" s="38"/>
      <c r="C88" s="40"/>
      <c r="D88" s="64"/>
      <c r="E88" s="64"/>
      <c r="F88" s="64"/>
      <c r="G88" s="64"/>
      <c r="H88" s="118">
        <f>SUM(D88:G88)</f>
        <v>0</v>
      </c>
      <c r="I88" s="86"/>
    </row>
    <row r="89" spans="1:14" s="24" customFormat="1" x14ac:dyDescent="0.3">
      <c r="A89" s="176" t="s">
        <v>52</v>
      </c>
      <c r="B89" s="177"/>
      <c r="C89" s="178"/>
      <c r="D89" s="62">
        <f>SUM(D86:D88)</f>
        <v>0</v>
      </c>
      <c r="E89" s="62">
        <f>SUM(E86:E88)</f>
        <v>0</v>
      </c>
      <c r="F89" s="62">
        <f>SUM(F86:F88)</f>
        <v>0</v>
      </c>
      <c r="G89" s="62">
        <f>SUM(G86:G88)</f>
        <v>5143.1316100000004</v>
      </c>
      <c r="H89" s="111">
        <f>SUM(H86:H88)</f>
        <v>5143.1316100000004</v>
      </c>
      <c r="I89" s="86"/>
      <c r="K89" s="42"/>
    </row>
    <row r="90" spans="1:14" s="24" customFormat="1" ht="15.6" customHeight="1" x14ac:dyDescent="0.3">
      <c r="A90" s="179" t="s">
        <v>53</v>
      </c>
      <c r="B90" s="180"/>
      <c r="C90" s="181"/>
      <c r="D90" s="63">
        <f>D84+D89</f>
        <v>48189.750740000003</v>
      </c>
      <c r="E90" s="63">
        <f>E84+E89</f>
        <v>29668.151870000002</v>
      </c>
      <c r="F90" s="63">
        <f>F84+F89</f>
        <v>0</v>
      </c>
      <c r="G90" s="63">
        <f>G84+G89</f>
        <v>5390.84951</v>
      </c>
      <c r="H90" s="112">
        <f>SUM(D90:G90)</f>
        <v>83248.752120000005</v>
      </c>
      <c r="I90" s="86"/>
      <c r="J90" s="96"/>
      <c r="K90" s="41"/>
    </row>
    <row r="91" spans="1:14" s="24" customFormat="1" ht="15.75" hidden="1" customHeight="1" x14ac:dyDescent="0.3">
      <c r="A91" s="34"/>
      <c r="B91" s="174" t="s">
        <v>54</v>
      </c>
      <c r="C91" s="174"/>
      <c r="D91" s="174"/>
      <c r="E91" s="174"/>
      <c r="F91" s="174"/>
      <c r="G91" s="174"/>
      <c r="H91" s="117"/>
      <c r="I91" s="86"/>
      <c r="J91" s="96"/>
    </row>
    <row r="92" spans="1:14" s="24" customFormat="1" hidden="1" x14ac:dyDescent="0.3">
      <c r="A92" s="36">
        <v>23</v>
      </c>
      <c r="B92" s="38"/>
      <c r="C92" s="40"/>
      <c r="D92" s="28"/>
      <c r="E92" s="28"/>
      <c r="F92" s="28"/>
      <c r="G92" s="28"/>
      <c r="H92" s="114">
        <f>SUM(D92:G92)</f>
        <v>0</v>
      </c>
      <c r="I92" s="86"/>
      <c r="J92" s="96"/>
    </row>
    <row r="93" spans="1:14" s="24" customFormat="1" hidden="1" x14ac:dyDescent="0.3">
      <c r="A93" s="36">
        <v>32</v>
      </c>
      <c r="B93" s="38"/>
      <c r="C93" s="40"/>
      <c r="D93" s="28"/>
      <c r="E93" s="28"/>
      <c r="F93" s="28"/>
      <c r="G93" s="28"/>
      <c r="H93" s="114">
        <f>SUM(D93:G93)</f>
        <v>0</v>
      </c>
      <c r="I93" s="86"/>
      <c r="J93" s="96"/>
    </row>
    <row r="94" spans="1:14" s="24" customFormat="1" hidden="1" x14ac:dyDescent="0.3">
      <c r="A94" s="36">
        <v>33</v>
      </c>
      <c r="B94" s="38"/>
      <c r="C94" s="40"/>
      <c r="D94" s="28"/>
      <c r="E94" s="28"/>
      <c r="F94" s="28"/>
      <c r="G94" s="28"/>
      <c r="H94" s="114">
        <f>SUM(D94:G94)</f>
        <v>0</v>
      </c>
      <c r="I94" s="86"/>
      <c r="J94" s="96"/>
    </row>
    <row r="95" spans="1:14" s="24" customFormat="1" hidden="1" x14ac:dyDescent="0.3">
      <c r="A95" s="176" t="s">
        <v>55</v>
      </c>
      <c r="B95" s="177"/>
      <c r="C95" s="178"/>
      <c r="D95" s="29">
        <f>SUM(D92:D94)</f>
        <v>0</v>
      </c>
      <c r="E95" s="29">
        <f>SUM(E92:E94)</f>
        <v>0</v>
      </c>
      <c r="F95" s="29">
        <f>SUM(F92:F94)</f>
        <v>0</v>
      </c>
      <c r="G95" s="29">
        <f>SUM(G92:G94)</f>
        <v>0</v>
      </c>
      <c r="H95" s="115">
        <f>SUM(D95:G95)</f>
        <v>0</v>
      </c>
      <c r="I95" s="86"/>
      <c r="J95" s="96"/>
    </row>
    <row r="96" spans="1:14" s="24" customFormat="1" hidden="1" x14ac:dyDescent="0.3">
      <c r="A96" s="179" t="s">
        <v>56</v>
      </c>
      <c r="B96" s="180"/>
      <c r="C96" s="181"/>
      <c r="D96" s="32">
        <f>D90+D95</f>
        <v>48189.75</v>
      </c>
      <c r="E96" s="32">
        <f>E90+E95</f>
        <v>29668.15</v>
      </c>
      <c r="F96" s="32">
        <f>F90+F95</f>
        <v>0</v>
      </c>
      <c r="G96" s="32">
        <f>G90+G95</f>
        <v>5390.85</v>
      </c>
      <c r="H96" s="116">
        <f>H90+H95</f>
        <v>83248.75</v>
      </c>
      <c r="I96" s="86"/>
      <c r="J96" s="96"/>
      <c r="L96" s="37"/>
    </row>
    <row r="97" spans="1:22" s="24" customFormat="1" ht="15.75" customHeight="1" x14ac:dyDescent="0.3">
      <c r="A97" s="34"/>
      <c r="B97" s="174" t="s">
        <v>57</v>
      </c>
      <c r="C97" s="174"/>
      <c r="D97" s="174"/>
      <c r="E97" s="174"/>
      <c r="F97" s="174"/>
      <c r="G97" s="174"/>
      <c r="H97" s="117"/>
      <c r="I97" s="86"/>
      <c r="J97" s="98"/>
      <c r="K97" s="43"/>
    </row>
    <row r="98" spans="1:22" s="24" customFormat="1" ht="21.05" customHeight="1" x14ac:dyDescent="0.3">
      <c r="A98" s="36">
        <v>15</v>
      </c>
      <c r="B98" s="66" t="s">
        <v>96</v>
      </c>
      <c r="C98" s="44" t="s">
        <v>58</v>
      </c>
      <c r="D98" s="64" t="s">
        <v>78</v>
      </c>
      <c r="E98" s="64" t="s">
        <v>78</v>
      </c>
      <c r="F98" s="64" t="s">
        <v>78</v>
      </c>
      <c r="G98" s="99">
        <v>10191.545099999999</v>
      </c>
      <c r="H98" s="109">
        <f>SUM(D98:G98)</f>
        <v>10191.545099999999</v>
      </c>
      <c r="I98" s="86"/>
      <c r="J98" s="96"/>
    </row>
    <row r="99" spans="1:22" s="24" customFormat="1" ht="21.05" customHeight="1" x14ac:dyDescent="0.3">
      <c r="A99" s="36">
        <v>16</v>
      </c>
      <c r="B99" s="66" t="s">
        <v>116</v>
      </c>
      <c r="C99" s="44" t="s">
        <v>115</v>
      </c>
      <c r="D99" s="64"/>
      <c r="E99" s="64"/>
      <c r="F99" s="64"/>
      <c r="G99" s="99">
        <v>40.527500000000003</v>
      </c>
      <c r="H99" s="109">
        <f>G99</f>
        <v>40.527500000000003</v>
      </c>
      <c r="I99" s="86"/>
      <c r="J99" s="96"/>
    </row>
    <row r="100" spans="1:22" s="24" customFormat="1" ht="14.7" customHeight="1" x14ac:dyDescent="0.3">
      <c r="A100" s="176" t="s">
        <v>59</v>
      </c>
      <c r="B100" s="177"/>
      <c r="C100" s="178"/>
      <c r="D100" s="62">
        <f>SUM(D98:D99)</f>
        <v>0</v>
      </c>
      <c r="E100" s="62">
        <f t="shared" ref="E100:H100" si="8">SUM(E98:E99)</f>
        <v>0</v>
      </c>
      <c r="F100" s="62">
        <f t="shared" si="8"/>
        <v>0</v>
      </c>
      <c r="G100" s="62">
        <f>SUM(G98:G99)</f>
        <v>10232.0726</v>
      </c>
      <c r="H100" s="111">
        <f t="shared" si="8"/>
        <v>10232.0726</v>
      </c>
      <c r="I100" s="139" t="s">
        <v>117</v>
      </c>
      <c r="J100" s="140">
        <f>K101-I101</f>
        <v>1324847.01</v>
      </c>
      <c r="K100" s="141"/>
      <c r="L100" s="45"/>
      <c r="N100" s="158"/>
      <c r="O100" s="158"/>
      <c r="P100" s="158"/>
      <c r="Q100" s="158"/>
      <c r="R100" s="158"/>
      <c r="S100" s="158"/>
      <c r="T100" s="158"/>
      <c r="U100" s="158"/>
      <c r="V100" s="158"/>
    </row>
    <row r="101" spans="1:22" s="24" customFormat="1" ht="15.6" customHeight="1" x14ac:dyDescent="0.3">
      <c r="A101" s="179" t="s">
        <v>60</v>
      </c>
      <c r="B101" s="180"/>
      <c r="C101" s="181"/>
      <c r="D101" s="63">
        <f>D90</f>
        <v>48189.750740000003</v>
      </c>
      <c r="E101" s="63">
        <f>E90</f>
        <v>29668.151870000002</v>
      </c>
      <c r="F101" s="63">
        <f t="shared" ref="F101" si="9">F90</f>
        <v>0</v>
      </c>
      <c r="G101" s="63">
        <f>G90+G100</f>
        <v>15622.92211</v>
      </c>
      <c r="H101" s="112">
        <f>SUM(D101:G101)</f>
        <v>93480.824720000004</v>
      </c>
      <c r="I101" s="142">
        <f>(H100+H84)*1000</f>
        <v>88337693.109999999</v>
      </c>
      <c r="J101" s="170" t="s">
        <v>118</v>
      </c>
      <c r="K101" s="171">
        <v>89662540.120000005</v>
      </c>
      <c r="L101" s="46" t="s">
        <v>123</v>
      </c>
      <c r="N101" s="158"/>
      <c r="O101" s="158"/>
      <c r="P101" s="158"/>
      <c r="Q101" s="158"/>
      <c r="R101" s="158"/>
      <c r="S101" s="158"/>
      <c r="T101" s="158"/>
      <c r="U101" s="158"/>
      <c r="V101" s="158"/>
    </row>
    <row r="102" spans="1:22" s="24" customFormat="1" ht="14.7" customHeight="1" x14ac:dyDescent="0.3">
      <c r="A102" s="34"/>
      <c r="B102" s="174" t="s">
        <v>61</v>
      </c>
      <c r="C102" s="174"/>
      <c r="D102" s="174"/>
      <c r="E102" s="174"/>
      <c r="F102" s="174"/>
      <c r="G102" s="174"/>
      <c r="H102" s="117"/>
      <c r="I102" s="139" t="s">
        <v>119</v>
      </c>
      <c r="J102" s="144">
        <v>88671262.049999997</v>
      </c>
      <c r="K102" s="140">
        <f>J102-H105</f>
        <v>88671262.049999997</v>
      </c>
      <c r="L102" s="100"/>
      <c r="N102" s="158"/>
      <c r="O102" s="158"/>
      <c r="P102" s="158"/>
      <c r="Q102" s="158"/>
      <c r="R102" s="158"/>
      <c r="S102" s="158"/>
      <c r="T102" s="158"/>
      <c r="U102" s="158"/>
      <c r="V102" s="158"/>
    </row>
    <row r="103" spans="1:22" s="24" customFormat="1" ht="24.05" customHeight="1" x14ac:dyDescent="0.3">
      <c r="A103" s="26">
        <v>17</v>
      </c>
      <c r="B103" s="35" t="s">
        <v>62</v>
      </c>
      <c r="C103" s="31" t="s">
        <v>63</v>
      </c>
      <c r="D103" s="60">
        <f>ROUND(D101*3%,5)</f>
        <v>1445.6925200000001</v>
      </c>
      <c r="E103" s="60">
        <f t="shared" ref="E103:G103" si="10">ROUND(E101*3%,5)</f>
        <v>890.04456000000005</v>
      </c>
      <c r="F103" s="60">
        <f t="shared" si="10"/>
        <v>0</v>
      </c>
      <c r="G103" s="60">
        <f t="shared" si="10"/>
        <v>468.68765999999999</v>
      </c>
      <c r="H103" s="109">
        <f>SUM(D103:G103)</f>
        <v>2804.4247399999999</v>
      </c>
      <c r="I103" s="139"/>
      <c r="J103" s="140"/>
      <c r="K103" s="141"/>
      <c r="L103" s="95"/>
      <c r="N103" s="158"/>
      <c r="O103" s="158"/>
      <c r="P103" s="158"/>
      <c r="Q103" s="158"/>
      <c r="R103" s="158"/>
      <c r="S103" s="158"/>
      <c r="T103" s="158"/>
      <c r="U103" s="158"/>
      <c r="V103" s="158"/>
    </row>
    <row r="104" spans="1:22" s="24" customFormat="1" hidden="1" x14ac:dyDescent="0.3">
      <c r="A104" s="25">
        <v>38</v>
      </c>
      <c r="B104" s="38"/>
      <c r="C104" s="39"/>
      <c r="D104" s="60"/>
      <c r="E104" s="60"/>
      <c r="F104" s="60"/>
      <c r="G104" s="60"/>
      <c r="H104" s="118">
        <f>SUM(D104:G104)</f>
        <v>0</v>
      </c>
      <c r="I104" s="139" t="s">
        <v>121</v>
      </c>
      <c r="J104" s="140">
        <f>K101-G100*1000</f>
        <v>79430467.519999996</v>
      </c>
      <c r="K104" s="140">
        <f>J104-H81*1000</f>
        <v>79430467.519999996</v>
      </c>
      <c r="N104" s="158"/>
      <c r="O104" s="158"/>
      <c r="P104" s="158"/>
      <c r="Q104" s="158"/>
      <c r="R104" s="158"/>
      <c r="S104" s="158"/>
      <c r="T104" s="158"/>
      <c r="U104" s="158"/>
      <c r="V104" s="158"/>
    </row>
    <row r="105" spans="1:22" s="24" customFormat="1" ht="15.75" hidden="1" x14ac:dyDescent="0.3">
      <c r="A105" s="25">
        <v>39</v>
      </c>
      <c r="B105" s="38"/>
      <c r="C105" s="39"/>
      <c r="D105" s="60"/>
      <c r="E105" s="60"/>
      <c r="F105" s="60"/>
      <c r="G105" s="60"/>
      <c r="H105" s="118">
        <f>SUM(D105:G105)</f>
        <v>0</v>
      </c>
      <c r="I105" s="145">
        <f t="shared" ref="I105" si="11">H105*1000</f>
        <v>0</v>
      </c>
      <c r="L105" s="45"/>
      <c r="N105" s="158"/>
      <c r="O105" s="158"/>
      <c r="P105" s="158"/>
      <c r="Q105" s="158"/>
      <c r="R105" s="158"/>
      <c r="S105" s="158"/>
      <c r="T105" s="158"/>
      <c r="U105" s="158"/>
      <c r="V105" s="158"/>
    </row>
    <row r="106" spans="1:22" s="24" customFormat="1" ht="15.75" x14ac:dyDescent="0.3">
      <c r="A106" s="47"/>
      <c r="B106" s="47"/>
      <c r="C106" s="48" t="s">
        <v>64</v>
      </c>
      <c r="D106" s="65">
        <f>SUM(D103:D105)</f>
        <v>1445.6925200000001</v>
      </c>
      <c r="E106" s="65">
        <f>SUM(E103:E105)</f>
        <v>890.04456000000005</v>
      </c>
      <c r="F106" s="65">
        <f>SUM(F103:F105)</f>
        <v>0</v>
      </c>
      <c r="G106" s="65">
        <f>SUM(G103:G105)</f>
        <v>468.68765999999999</v>
      </c>
      <c r="H106" s="119">
        <f>SUM(H103:H105)</f>
        <v>2804.4247399999999</v>
      </c>
      <c r="I106" s="146"/>
      <c r="J106" s="147" t="s">
        <v>122</v>
      </c>
      <c r="K106" s="148">
        <f>(100-J107)/100</f>
        <v>0.99990000000000001</v>
      </c>
      <c r="L106" s="89">
        <f>K101/0.9999</f>
        <v>89671507.269999996</v>
      </c>
      <c r="M106" s="72" t="s">
        <v>124</v>
      </c>
      <c r="N106" s="159" t="s">
        <v>76</v>
      </c>
      <c r="O106" s="159"/>
      <c r="P106" s="158"/>
      <c r="Q106" s="158"/>
      <c r="R106" s="158"/>
      <c r="S106" s="158"/>
      <c r="T106" s="158"/>
      <c r="U106" s="158"/>
      <c r="V106" s="158"/>
    </row>
    <row r="107" spans="1:22" s="49" customFormat="1" ht="15.6" customHeight="1" x14ac:dyDescent="0.3">
      <c r="A107" s="47"/>
      <c r="B107" s="47"/>
      <c r="C107" s="47" t="s">
        <v>65</v>
      </c>
      <c r="D107" s="63">
        <f>D101+D106</f>
        <v>49635.44326</v>
      </c>
      <c r="E107" s="63">
        <f>E101+E106</f>
        <v>30558.19643</v>
      </c>
      <c r="F107" s="63">
        <f>F101+F106</f>
        <v>0</v>
      </c>
      <c r="G107" s="63">
        <f>G101+G106</f>
        <v>16091.609769999999</v>
      </c>
      <c r="H107" s="112">
        <f>SUM(D107:G107)</f>
        <v>96285.249460000006</v>
      </c>
      <c r="I107" s="149"/>
      <c r="J107" s="147">
        <v>0.01</v>
      </c>
      <c r="K107" s="24"/>
      <c r="L107" s="90"/>
      <c r="M107" s="73"/>
      <c r="N107" s="160"/>
      <c r="O107" s="160"/>
      <c r="P107" s="160"/>
      <c r="Q107" s="160"/>
      <c r="R107" s="160"/>
      <c r="S107" s="160"/>
      <c r="T107" s="160"/>
      <c r="U107" s="160"/>
      <c r="V107" s="160"/>
    </row>
    <row r="108" spans="1:22" s="49" customFormat="1" ht="15.75" customHeight="1" x14ac:dyDescent="0.3">
      <c r="A108" s="47"/>
      <c r="B108" s="174" t="s">
        <v>66</v>
      </c>
      <c r="C108" s="174"/>
      <c r="D108" s="174"/>
      <c r="E108" s="174"/>
      <c r="F108" s="174"/>
      <c r="G108" s="174"/>
      <c r="H108" s="116"/>
      <c r="I108" s="86"/>
      <c r="J108" s="75"/>
      <c r="K108" s="46"/>
      <c r="L108" s="91"/>
      <c r="N108" s="160"/>
      <c r="O108" s="160"/>
      <c r="P108" s="160"/>
      <c r="Q108" s="160"/>
      <c r="R108" s="160"/>
      <c r="S108" s="160"/>
      <c r="T108" s="160"/>
      <c r="U108" s="160"/>
      <c r="V108" s="160"/>
    </row>
    <row r="109" spans="1:22" s="49" customFormat="1" ht="29.05" customHeight="1" x14ac:dyDescent="0.3">
      <c r="A109" s="25">
        <v>18</v>
      </c>
      <c r="B109" s="127" t="s">
        <v>87</v>
      </c>
      <c r="C109" s="50" t="s">
        <v>84</v>
      </c>
      <c r="D109" s="60">
        <f>ROUND(D107*22%,5)</f>
        <v>10919.79752</v>
      </c>
      <c r="E109" s="60">
        <f t="shared" ref="E109:F109" si="12">ROUND(E107*22%,5)</f>
        <v>6722.80321</v>
      </c>
      <c r="F109" s="60">
        <f t="shared" si="12"/>
        <v>0</v>
      </c>
      <c r="G109" s="60">
        <f>ROUND(G107*22%,5)</f>
        <v>3540.1541499999998</v>
      </c>
      <c r="H109" s="111">
        <f>SUM(D109:G109)</f>
        <v>21182.75488</v>
      </c>
      <c r="I109" s="86"/>
      <c r="L109" s="68"/>
      <c r="N109" s="160"/>
      <c r="O109" s="160"/>
      <c r="P109" s="160"/>
      <c r="Q109" s="160"/>
      <c r="R109" s="160"/>
      <c r="S109" s="160"/>
      <c r="T109" s="160"/>
      <c r="U109" s="160"/>
      <c r="V109" s="160"/>
    </row>
    <row r="110" spans="1:22" s="49" customFormat="1" ht="31.5" hidden="1" x14ac:dyDescent="0.3">
      <c r="A110" s="25">
        <v>17</v>
      </c>
      <c r="B110" s="47"/>
      <c r="C110" s="50" t="s">
        <v>67</v>
      </c>
      <c r="D110" s="64"/>
      <c r="E110" s="64"/>
      <c r="F110" s="64"/>
      <c r="G110" s="64"/>
      <c r="H110" s="112">
        <f>SUM(D110:G110)</f>
        <v>0</v>
      </c>
      <c r="I110" s="86"/>
      <c r="N110" s="160"/>
      <c r="O110" s="160"/>
      <c r="P110" s="160"/>
      <c r="Q110" s="160"/>
      <c r="R110" s="160"/>
      <c r="S110" s="160"/>
      <c r="T110" s="160"/>
      <c r="U110" s="160"/>
      <c r="V110" s="160"/>
    </row>
    <row r="111" spans="1:22" s="49" customFormat="1" ht="31.5" hidden="1" x14ac:dyDescent="0.3">
      <c r="A111" s="25">
        <v>42</v>
      </c>
      <c r="B111" s="51"/>
      <c r="C111" s="50" t="s">
        <v>68</v>
      </c>
      <c r="D111" s="64"/>
      <c r="E111" s="64"/>
      <c r="F111" s="64"/>
      <c r="G111" s="64"/>
      <c r="H111" s="112">
        <f>SUM(D111:G111)</f>
        <v>0</v>
      </c>
      <c r="I111" s="86"/>
      <c r="N111" s="160"/>
      <c r="O111" s="160"/>
      <c r="P111" s="160"/>
      <c r="Q111" s="160"/>
      <c r="R111" s="160"/>
      <c r="S111" s="160"/>
      <c r="T111" s="160"/>
      <c r="U111" s="160"/>
      <c r="V111" s="160"/>
    </row>
    <row r="112" spans="1:22" s="49" customFormat="1" ht="15.6" customHeight="1" x14ac:dyDescent="0.3">
      <c r="A112" s="51"/>
      <c r="B112" s="51"/>
      <c r="C112" s="52" t="s">
        <v>69</v>
      </c>
      <c r="D112" s="63">
        <f>SUM(D109:D111)</f>
        <v>10919.79752</v>
      </c>
      <c r="E112" s="63">
        <f>SUM(E109:E111)</f>
        <v>6722.80321</v>
      </c>
      <c r="F112" s="63">
        <f>SUM(F109:F111)</f>
        <v>0</v>
      </c>
      <c r="G112" s="63">
        <f>SUM(G109:G111)</f>
        <v>3540.1541499999998</v>
      </c>
      <c r="H112" s="112">
        <f>SUM(D112:G112)</f>
        <v>21182.75488</v>
      </c>
      <c r="I112" s="101" t="s">
        <v>76</v>
      </c>
      <c r="K112" s="70" t="s">
        <v>126</v>
      </c>
      <c r="L112" s="172">
        <f>(H84+H100)*1.015</f>
        <v>89662.75851</v>
      </c>
      <c r="N112" s="160"/>
      <c r="O112" s="160"/>
      <c r="P112" s="160"/>
      <c r="Q112" s="160"/>
      <c r="R112" s="160"/>
      <c r="S112" s="160"/>
      <c r="T112" s="160"/>
      <c r="U112" s="160"/>
      <c r="V112" s="160"/>
    </row>
    <row r="113" spans="1:22" s="49" customFormat="1" ht="15.75" x14ac:dyDescent="0.3">
      <c r="A113" s="51"/>
      <c r="B113" s="51"/>
      <c r="C113" s="52" t="s">
        <v>70</v>
      </c>
      <c r="D113" s="63">
        <f>D107+D112</f>
        <v>60555.24078</v>
      </c>
      <c r="E113" s="63">
        <f>E107+E112</f>
        <v>37280.999640000002</v>
      </c>
      <c r="F113" s="63">
        <f>F107+F112</f>
        <v>0</v>
      </c>
      <c r="G113" s="63">
        <f>G107+G112</f>
        <v>19631.763920000001</v>
      </c>
      <c r="H113" s="120">
        <f>SUM(D113:G113)</f>
        <v>117468.00434</v>
      </c>
      <c r="I113" s="101" t="s">
        <v>76</v>
      </c>
      <c r="J113" s="134"/>
      <c r="N113" s="160"/>
      <c r="O113" s="160"/>
      <c r="P113" s="160"/>
      <c r="Q113" s="160"/>
      <c r="R113" s="160"/>
      <c r="S113" s="160"/>
      <c r="T113" s="160"/>
      <c r="U113" s="160"/>
      <c r="V113" s="160"/>
    </row>
    <row r="114" spans="1:22" s="24" customFormat="1" x14ac:dyDescent="0.3">
      <c r="A114" s="53"/>
      <c r="B114" s="53"/>
      <c r="C114" s="53"/>
      <c r="D114" s="128" t="s">
        <v>76</v>
      </c>
      <c r="E114" s="128" t="s">
        <v>76</v>
      </c>
      <c r="F114" s="128" t="s">
        <v>76</v>
      </c>
      <c r="G114" s="128" t="s">
        <v>76</v>
      </c>
      <c r="H114" s="121"/>
      <c r="I114" s="53"/>
      <c r="J114" s="131">
        <f>J113*1.22</f>
        <v>0</v>
      </c>
      <c r="L114" s="131">
        <f>L112*1000-L106</f>
        <v>-8748.76</v>
      </c>
      <c r="N114" s="158"/>
      <c r="O114" s="158"/>
      <c r="P114" s="158"/>
      <c r="Q114" s="158"/>
      <c r="R114" s="158"/>
      <c r="S114" s="158"/>
      <c r="T114" s="158"/>
      <c r="U114" s="158"/>
      <c r="V114" s="158"/>
    </row>
    <row r="115" spans="1:22" s="57" customFormat="1" ht="45.25" customHeight="1" x14ac:dyDescent="0.25">
      <c r="A115" s="54"/>
      <c r="B115" s="54"/>
      <c r="C115" s="175" t="s">
        <v>71</v>
      </c>
      <c r="D115" s="175"/>
      <c r="E115" s="55"/>
      <c r="F115" s="56"/>
      <c r="G115" s="54" t="s">
        <v>72</v>
      </c>
      <c r="H115" s="122"/>
      <c r="I115" s="54"/>
      <c r="L115" s="173"/>
      <c r="N115" s="161"/>
      <c r="O115" s="161"/>
      <c r="P115" s="161"/>
      <c r="Q115" s="161"/>
      <c r="R115" s="161"/>
      <c r="S115" s="161"/>
      <c r="T115" s="161"/>
      <c r="U115" s="161"/>
      <c r="V115" s="161"/>
    </row>
    <row r="116" spans="1:22" s="49" customFormat="1" x14ac:dyDescent="0.3">
      <c r="A116" s="58"/>
      <c r="B116" s="88" t="s">
        <v>3</v>
      </c>
      <c r="C116" s="58"/>
      <c r="D116" s="58"/>
      <c r="E116" s="58"/>
      <c r="F116" s="58"/>
      <c r="G116" s="58"/>
      <c r="H116" s="123"/>
      <c r="I116" s="58"/>
      <c r="N116" s="160"/>
      <c r="O116" s="160"/>
      <c r="P116" s="160"/>
      <c r="Q116" s="160"/>
      <c r="R116" s="160"/>
      <c r="S116" s="160"/>
      <c r="T116" s="160"/>
      <c r="U116" s="160"/>
      <c r="V116" s="160"/>
    </row>
    <row r="117" spans="1:22" s="24" customFormat="1" x14ac:dyDescent="0.3">
      <c r="H117" s="121"/>
      <c r="L117" s="131"/>
      <c r="N117" s="158"/>
      <c r="O117" s="158"/>
      <c r="P117" s="158"/>
      <c r="Q117" s="158"/>
      <c r="R117" s="158"/>
      <c r="S117" s="158"/>
      <c r="T117" s="158"/>
      <c r="U117" s="158"/>
      <c r="V117" s="158"/>
    </row>
    <row r="118" spans="1:22" s="24" customFormat="1" x14ac:dyDescent="0.3">
      <c r="H118" s="121"/>
      <c r="L118" s="131"/>
      <c r="N118" s="158"/>
      <c r="O118" s="158"/>
      <c r="P118" s="158"/>
      <c r="Q118" s="158"/>
      <c r="R118" s="158"/>
      <c r="S118" s="158"/>
      <c r="T118" s="158"/>
      <c r="U118" s="158"/>
      <c r="V118" s="158"/>
    </row>
    <row r="119" spans="1:22" s="24" customFormat="1" x14ac:dyDescent="0.3">
      <c r="F119" s="70"/>
      <c r="G119" s="71"/>
      <c r="H119" s="124"/>
      <c r="I119" s="70"/>
      <c r="N119" s="158"/>
      <c r="O119" s="158"/>
      <c r="P119" s="158"/>
      <c r="Q119" s="158"/>
      <c r="R119" s="158"/>
      <c r="S119" s="158"/>
      <c r="T119" s="158"/>
      <c r="U119" s="158"/>
      <c r="V119" s="158"/>
    </row>
    <row r="120" spans="1:22" s="24" customFormat="1" x14ac:dyDescent="0.3">
      <c r="H120" s="121"/>
      <c r="L120" s="131"/>
      <c r="N120" s="158"/>
      <c r="O120" s="158"/>
      <c r="P120" s="158"/>
      <c r="Q120" s="158"/>
      <c r="R120" s="158"/>
      <c r="S120" s="158"/>
      <c r="T120" s="158"/>
      <c r="U120" s="158"/>
      <c r="V120" s="158"/>
    </row>
    <row r="121" spans="1:22" x14ac:dyDescent="0.3">
      <c r="L121" s="135"/>
      <c r="N121" s="162"/>
      <c r="O121" s="162"/>
      <c r="P121" s="162"/>
      <c r="Q121" s="162"/>
      <c r="R121" s="162"/>
      <c r="S121" s="162"/>
      <c r="T121" s="162"/>
      <c r="U121" s="162"/>
      <c r="V121" s="162"/>
    </row>
    <row r="122" spans="1:22" x14ac:dyDescent="0.3">
      <c r="N122" s="162"/>
      <c r="O122" s="162"/>
      <c r="P122" s="162"/>
      <c r="Q122" s="162"/>
      <c r="R122" s="162"/>
      <c r="S122" s="162"/>
      <c r="T122" s="162"/>
      <c r="U122" s="162"/>
      <c r="V122" s="162"/>
    </row>
    <row r="123" spans="1:22" x14ac:dyDescent="0.3">
      <c r="J123" s="135"/>
      <c r="N123" s="162"/>
      <c r="O123" s="162"/>
      <c r="P123" s="162"/>
      <c r="Q123" s="162"/>
      <c r="R123" s="162"/>
      <c r="S123" s="162"/>
      <c r="T123" s="162"/>
      <c r="U123" s="162"/>
      <c r="V123" s="162"/>
    </row>
    <row r="124" spans="1:22" x14ac:dyDescent="0.3">
      <c r="J124" s="135">
        <f>J123*0.999*1.22</f>
        <v>0</v>
      </c>
      <c r="N124" s="162"/>
      <c r="O124" s="162"/>
      <c r="P124" s="162"/>
      <c r="Q124" s="162"/>
      <c r="R124" s="162"/>
      <c r="S124" s="162"/>
      <c r="T124" s="162"/>
      <c r="U124" s="162"/>
      <c r="V124" s="162"/>
    </row>
    <row r="125" spans="1:22" x14ac:dyDescent="0.3">
      <c r="N125" s="162"/>
      <c r="O125" s="162"/>
      <c r="P125" s="162"/>
      <c r="Q125" s="162"/>
      <c r="R125" s="162"/>
      <c r="S125" s="162"/>
      <c r="T125" s="162"/>
      <c r="U125" s="162"/>
      <c r="V125" s="162"/>
    </row>
    <row r="126" spans="1:22" x14ac:dyDescent="0.3">
      <c r="N126" s="162"/>
      <c r="O126" s="162"/>
      <c r="P126" s="162"/>
      <c r="Q126" s="162"/>
      <c r="R126" s="162"/>
      <c r="S126" s="162"/>
      <c r="T126" s="162"/>
      <c r="U126" s="162"/>
      <c r="V126" s="162"/>
    </row>
    <row r="127" spans="1:22" x14ac:dyDescent="0.3">
      <c r="N127" s="162"/>
      <c r="O127" s="162"/>
      <c r="P127" s="162"/>
      <c r="Q127" s="162"/>
      <c r="R127" s="162"/>
      <c r="S127" s="162"/>
      <c r="T127" s="162"/>
      <c r="U127" s="162"/>
      <c r="V127" s="162"/>
    </row>
    <row r="128" spans="1:22" x14ac:dyDescent="0.3">
      <c r="N128" s="162"/>
      <c r="O128" s="162"/>
      <c r="P128" s="162"/>
      <c r="Q128" s="162"/>
      <c r="R128" s="162"/>
      <c r="S128" s="162"/>
      <c r="T128" s="162"/>
      <c r="U128" s="162"/>
      <c r="V128" s="162"/>
    </row>
    <row r="129" spans="14:22" x14ac:dyDescent="0.3">
      <c r="N129" s="162"/>
      <c r="O129" s="162"/>
      <c r="P129" s="162"/>
      <c r="Q129" s="162"/>
      <c r="R129" s="162"/>
      <c r="S129" s="162"/>
      <c r="T129" s="162"/>
      <c r="U129" s="162"/>
      <c r="V129" s="162"/>
    </row>
    <row r="130" spans="14:22" x14ac:dyDescent="0.3">
      <c r="N130" s="162"/>
      <c r="O130" s="162"/>
      <c r="P130" s="162"/>
      <c r="Q130" s="162"/>
      <c r="R130" s="162"/>
      <c r="S130" s="162"/>
      <c r="T130" s="162"/>
      <c r="U130" s="162"/>
      <c r="V130" s="162"/>
    </row>
    <row r="131" spans="14:22" x14ac:dyDescent="0.3">
      <c r="N131" s="162"/>
      <c r="O131" s="162"/>
      <c r="P131" s="162"/>
      <c r="Q131" s="162"/>
      <c r="R131" s="162"/>
      <c r="S131" s="162"/>
      <c r="T131" s="162"/>
      <c r="U131" s="162"/>
      <c r="V131" s="162"/>
    </row>
    <row r="132" spans="14:22" x14ac:dyDescent="0.3">
      <c r="N132" s="162"/>
      <c r="O132" s="162"/>
      <c r="P132" s="162"/>
      <c r="Q132" s="162"/>
      <c r="R132" s="162"/>
      <c r="S132" s="162"/>
      <c r="T132" s="162"/>
      <c r="U132" s="162"/>
      <c r="V132" s="162"/>
    </row>
    <row r="133" spans="14:22" x14ac:dyDescent="0.3">
      <c r="N133" s="162"/>
      <c r="O133" s="162"/>
      <c r="P133" s="162"/>
      <c r="Q133" s="162"/>
      <c r="R133" s="162"/>
      <c r="S133" s="162"/>
      <c r="T133" s="162"/>
      <c r="U133" s="162"/>
      <c r="V133" s="162"/>
    </row>
    <row r="134" spans="14:22" x14ac:dyDescent="0.3">
      <c r="N134" s="162"/>
      <c r="O134" s="162"/>
      <c r="P134" s="162"/>
      <c r="Q134" s="162"/>
      <c r="R134" s="162"/>
      <c r="S134" s="162"/>
      <c r="T134" s="162"/>
      <c r="U134" s="162"/>
      <c r="V134" s="162"/>
    </row>
    <row r="135" spans="14:22" x14ac:dyDescent="0.3">
      <c r="N135" s="162"/>
      <c r="O135" s="162"/>
      <c r="P135" s="162"/>
      <c r="Q135" s="162"/>
      <c r="R135" s="162"/>
      <c r="S135" s="162"/>
      <c r="T135" s="162"/>
      <c r="U135" s="162"/>
      <c r="V135" s="162"/>
    </row>
    <row r="136" spans="14:22" x14ac:dyDescent="0.3">
      <c r="N136" s="162"/>
      <c r="O136" s="162"/>
      <c r="P136" s="162"/>
      <c r="Q136" s="162"/>
      <c r="R136" s="162"/>
      <c r="S136" s="162"/>
      <c r="T136" s="162"/>
      <c r="U136" s="162"/>
      <c r="V136" s="162"/>
    </row>
    <row r="137" spans="14:22" x14ac:dyDescent="0.3">
      <c r="N137" s="162"/>
      <c r="O137" s="162"/>
      <c r="P137" s="162"/>
      <c r="Q137" s="162"/>
      <c r="R137" s="162"/>
      <c r="S137" s="162"/>
      <c r="T137" s="162"/>
      <c r="U137" s="162"/>
      <c r="V137" s="162"/>
    </row>
    <row r="138" spans="14:22" x14ac:dyDescent="0.3">
      <c r="N138" s="162"/>
      <c r="O138" s="162"/>
      <c r="P138" s="162"/>
      <c r="Q138" s="162"/>
      <c r="R138" s="162"/>
      <c r="S138" s="162"/>
      <c r="T138" s="162"/>
      <c r="U138" s="162"/>
      <c r="V138" s="162"/>
    </row>
    <row r="139" spans="14:22" x14ac:dyDescent="0.3">
      <c r="N139" s="162"/>
      <c r="O139" s="162"/>
      <c r="P139" s="162"/>
      <c r="Q139" s="162"/>
      <c r="R139" s="162"/>
      <c r="S139" s="162"/>
      <c r="T139" s="162"/>
      <c r="U139" s="162"/>
      <c r="V139" s="162"/>
    </row>
  </sheetData>
  <mergeCells count="55">
    <mergeCell ref="B108:G108"/>
    <mergeCell ref="C115:D115"/>
    <mergeCell ref="A95:C95"/>
    <mergeCell ref="A96:C96"/>
    <mergeCell ref="B97:G97"/>
    <mergeCell ref="A100:C100"/>
    <mergeCell ref="A101:C101"/>
    <mergeCell ref="B102:G102"/>
    <mergeCell ref="B91:G91"/>
    <mergeCell ref="A71:C71"/>
    <mergeCell ref="A72:C72"/>
    <mergeCell ref="B73:G73"/>
    <mergeCell ref="A75:C75"/>
    <mergeCell ref="A76:C76"/>
    <mergeCell ref="B77:G77"/>
    <mergeCell ref="A83:C83"/>
    <mergeCell ref="A84:C84"/>
    <mergeCell ref="B85:G85"/>
    <mergeCell ref="A89:C89"/>
    <mergeCell ref="A90:C90"/>
    <mergeCell ref="B67:G67"/>
    <mergeCell ref="A47:C47"/>
    <mergeCell ref="A48:C48"/>
    <mergeCell ref="B49:G49"/>
    <mergeCell ref="A53:C53"/>
    <mergeCell ref="A54:C54"/>
    <mergeCell ref="B55:G55"/>
    <mergeCell ref="A59:C59"/>
    <mergeCell ref="A60:C60"/>
    <mergeCell ref="B61:G61"/>
    <mergeCell ref="A65:C65"/>
    <mergeCell ref="A66:C66"/>
    <mergeCell ref="B43:G43"/>
    <mergeCell ref="B6:E6"/>
    <mergeCell ref="G6:H6"/>
    <mergeCell ref="B9:H9"/>
    <mergeCell ref="B11:H11"/>
    <mergeCell ref="B12:H12"/>
    <mergeCell ref="B19:G19"/>
    <mergeCell ref="A23:C23"/>
    <mergeCell ref="B24:G24"/>
    <mergeCell ref="A41:C41"/>
    <mergeCell ref="A42:C42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ageMargins left="0.7" right="0.7" top="0.75" bottom="0.75" header="0.3" footer="0.3"/>
  <pageSetup paperSize="9" scale="51" orientation="portrait" r:id="rId1"/>
  <colBreaks count="1" manualBreakCount="1">
    <brk id="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24B4-4569-452C-A2F7-3609A736D0F6}">
  <dimension ref="A1:O124"/>
  <sheetViews>
    <sheetView tabSelected="1" view="pageBreakPreview" topLeftCell="A76" zoomScale="85" zoomScaleNormal="100" zoomScaleSheetLayoutView="85" workbookViewId="0">
      <selection activeCell="H16" sqref="H16:H17"/>
    </sheetView>
  </sheetViews>
  <sheetFormatPr defaultColWidth="7.33203125" defaultRowHeight="14.55" x14ac:dyDescent="0.3"/>
  <cols>
    <col min="1" max="1" width="4.44140625" style="59" customWidth="1"/>
    <col min="2" max="2" width="31.109375" style="59" customWidth="1"/>
    <col min="3" max="3" width="45.6640625" style="59" customWidth="1"/>
    <col min="4" max="4" width="17.109375" style="59" customWidth="1"/>
    <col min="5" max="5" width="19" style="59" customWidth="1"/>
    <col min="6" max="6" width="15.6640625" style="59" bestFit="1" customWidth="1"/>
    <col min="7" max="7" width="17.88671875" style="59" customWidth="1"/>
    <col min="8" max="8" width="19.6640625" style="125" customWidth="1"/>
    <col min="9" max="9" width="19.6640625" style="59" customWidth="1"/>
    <col min="10" max="10" width="19.33203125" style="59" customWidth="1"/>
    <col min="11" max="11" width="17.5546875" style="59" customWidth="1"/>
    <col min="12" max="12" width="17.44140625" style="59" customWidth="1"/>
    <col min="13" max="13" width="18.44140625" style="59" customWidth="1"/>
    <col min="14" max="14" width="17" style="59" customWidth="1"/>
    <col min="15" max="15" width="15.33203125" style="59" customWidth="1"/>
    <col min="16" max="16384" width="7.33203125" style="59"/>
  </cols>
  <sheetData>
    <row r="1" spans="1:11" s="3" customFormat="1" ht="15.75" x14ac:dyDescent="0.3">
      <c r="A1" s="1"/>
      <c r="B1" s="191" t="s">
        <v>0</v>
      </c>
      <c r="C1" s="191"/>
      <c r="D1" s="191"/>
      <c r="E1" s="191"/>
      <c r="F1" s="2"/>
      <c r="G1" s="191"/>
      <c r="H1" s="191"/>
      <c r="I1" s="151"/>
    </row>
    <row r="2" spans="1:11" s="3" customFormat="1" ht="12.7" customHeight="1" x14ac:dyDescent="0.3">
      <c r="A2" s="1"/>
      <c r="B2" s="192"/>
      <c r="C2" s="192"/>
      <c r="D2" s="192"/>
      <c r="E2" s="192"/>
      <c r="F2" s="4"/>
      <c r="G2" s="192"/>
      <c r="H2" s="192"/>
      <c r="I2" s="152"/>
    </row>
    <row r="3" spans="1:11" s="3" customFormat="1" ht="16.95" customHeight="1" x14ac:dyDescent="0.3">
      <c r="A3" s="1"/>
      <c r="B3" s="5" t="s">
        <v>74</v>
      </c>
      <c r="C3" s="5"/>
      <c r="D3" s="5"/>
      <c r="E3" s="5"/>
      <c r="F3" s="6"/>
      <c r="G3" s="5"/>
      <c r="H3" s="103"/>
      <c r="I3" s="5"/>
    </row>
    <row r="4" spans="1:11" s="3" customFormat="1" ht="16.95" customHeight="1" x14ac:dyDescent="0.3">
      <c r="A4" s="1"/>
      <c r="B4" s="7" t="s">
        <v>1</v>
      </c>
      <c r="C4" s="7"/>
      <c r="D4" s="7"/>
      <c r="E4" s="7"/>
      <c r="F4" s="7"/>
      <c r="G4" s="190"/>
      <c r="H4" s="190"/>
      <c r="I4" s="150"/>
    </row>
    <row r="5" spans="1:11" s="3" customFormat="1" ht="33.450000000000003" customHeight="1" x14ac:dyDescent="0.3">
      <c r="A5" s="1"/>
      <c r="B5" s="190" t="s">
        <v>2</v>
      </c>
      <c r="C5" s="190"/>
      <c r="D5" s="190"/>
      <c r="E5" s="190"/>
      <c r="F5" s="7"/>
      <c r="G5" s="190"/>
      <c r="H5" s="190"/>
      <c r="I5" s="150"/>
    </row>
    <row r="6" spans="1:11" s="3" customFormat="1" ht="16.95" customHeight="1" x14ac:dyDescent="0.3">
      <c r="A6" s="1"/>
      <c r="B6" s="183" t="s">
        <v>111</v>
      </c>
      <c r="C6" s="183"/>
      <c r="D6" s="183"/>
      <c r="E6" s="183"/>
      <c r="F6" s="8"/>
      <c r="G6" s="183"/>
      <c r="H6" s="183"/>
      <c r="I6" s="153"/>
    </row>
    <row r="7" spans="1:11" s="3" customFormat="1" ht="14.7" customHeight="1" x14ac:dyDescent="0.3">
      <c r="A7" s="1"/>
      <c r="B7" s="9" t="s">
        <v>3</v>
      </c>
      <c r="C7" s="1"/>
      <c r="D7" s="1"/>
      <c r="E7" s="1"/>
      <c r="F7" s="9"/>
      <c r="G7" s="1"/>
      <c r="H7" s="104"/>
      <c r="I7" s="1"/>
    </row>
    <row r="8" spans="1:11" s="3" customFormat="1" ht="14.7" customHeight="1" x14ac:dyDescent="0.3">
      <c r="A8" s="1"/>
      <c r="B8" s="9"/>
      <c r="C8" s="1"/>
      <c r="D8" s="1"/>
      <c r="E8" s="1"/>
      <c r="F8" s="9"/>
      <c r="G8" s="1"/>
      <c r="H8" s="104"/>
      <c r="I8" s="1"/>
    </row>
    <row r="9" spans="1:11" s="3" customFormat="1" ht="20.6" x14ac:dyDescent="0.4">
      <c r="A9" s="1"/>
      <c r="B9" s="184" t="s">
        <v>4</v>
      </c>
      <c r="C9" s="184"/>
      <c r="D9" s="184"/>
      <c r="E9" s="184"/>
      <c r="F9" s="184"/>
      <c r="G9" s="184"/>
      <c r="H9" s="184"/>
      <c r="I9" s="154"/>
    </row>
    <row r="10" spans="1:11" s="3" customFormat="1" ht="14.7" customHeight="1" x14ac:dyDescent="0.3">
      <c r="A10" s="1"/>
      <c r="B10" s="102" t="s">
        <v>89</v>
      </c>
      <c r="C10" s="1"/>
      <c r="D10" s="1"/>
      <c r="E10" s="1"/>
      <c r="F10" s="9"/>
      <c r="G10" s="1"/>
      <c r="H10" s="104"/>
      <c r="I10" s="1"/>
    </row>
    <row r="11" spans="1:11" s="3" customFormat="1" ht="47.8" customHeight="1" x14ac:dyDescent="0.3">
      <c r="A11" s="8"/>
      <c r="B11" s="185" t="s">
        <v>102</v>
      </c>
      <c r="C11" s="185"/>
      <c r="D11" s="185"/>
      <c r="E11" s="185"/>
      <c r="F11" s="185"/>
      <c r="G11" s="185"/>
      <c r="H11" s="185"/>
      <c r="I11" s="82"/>
    </row>
    <row r="12" spans="1:11" s="3" customFormat="1" ht="14.7" customHeight="1" x14ac:dyDescent="0.3">
      <c r="A12" s="10"/>
      <c r="B12" s="186" t="s">
        <v>5</v>
      </c>
      <c r="C12" s="186"/>
      <c r="D12" s="186"/>
      <c r="E12" s="186"/>
      <c r="F12" s="186"/>
      <c r="G12" s="186"/>
      <c r="H12" s="186"/>
      <c r="I12" s="155"/>
    </row>
    <row r="13" spans="1:11" s="3" customFormat="1" ht="14.7" customHeight="1" x14ac:dyDescent="0.3">
      <c r="A13" s="10"/>
      <c r="B13" s="155"/>
      <c r="C13" s="155"/>
      <c r="D13" s="155"/>
      <c r="E13" s="155"/>
      <c r="F13" s="155"/>
      <c r="G13" s="155"/>
      <c r="H13" s="105"/>
      <c r="I13" s="155"/>
    </row>
    <row r="14" spans="1:11" s="3" customFormat="1" ht="15.75" x14ac:dyDescent="0.3">
      <c r="A14" s="10"/>
      <c r="B14" s="155"/>
      <c r="C14" s="93"/>
      <c r="D14" s="94" t="s">
        <v>103</v>
      </c>
      <c r="E14" s="93"/>
      <c r="F14" s="155"/>
      <c r="G14" s="155"/>
      <c r="H14" s="105"/>
      <c r="I14" s="155"/>
    </row>
    <row r="15" spans="1:11" s="17" customFormat="1" ht="14.7" customHeight="1" x14ac:dyDescent="0.3">
      <c r="A15" s="12" t="s">
        <v>6</v>
      </c>
      <c r="B15" s="13"/>
      <c r="C15" s="14"/>
      <c r="D15" s="15" t="s">
        <v>97</v>
      </c>
      <c r="E15" s="16"/>
      <c r="G15" s="15" t="s">
        <v>128</v>
      </c>
      <c r="H15" s="106" t="s">
        <v>129</v>
      </c>
      <c r="I15" s="15"/>
    </row>
    <row r="16" spans="1:11" s="19" customFormat="1" x14ac:dyDescent="0.3">
      <c r="A16" s="188" t="s">
        <v>7</v>
      </c>
      <c r="B16" s="188" t="s">
        <v>8</v>
      </c>
      <c r="C16" s="188" t="s">
        <v>9</v>
      </c>
      <c r="D16" s="188" t="s">
        <v>73</v>
      </c>
      <c r="E16" s="188"/>
      <c r="F16" s="188"/>
      <c r="G16" s="188"/>
      <c r="H16" s="189" t="s">
        <v>10</v>
      </c>
      <c r="I16" s="83"/>
      <c r="J16" s="18"/>
      <c r="K16" s="18"/>
    </row>
    <row r="17" spans="1:10" s="19" customFormat="1" ht="28.9" customHeight="1" x14ac:dyDescent="0.3">
      <c r="A17" s="188"/>
      <c r="B17" s="188"/>
      <c r="C17" s="188"/>
      <c r="D17" s="157" t="s">
        <v>11</v>
      </c>
      <c r="E17" s="157" t="s">
        <v>12</v>
      </c>
      <c r="F17" s="157" t="s">
        <v>13</v>
      </c>
      <c r="G17" s="157" t="s">
        <v>14</v>
      </c>
      <c r="H17" s="189"/>
      <c r="I17" s="83"/>
    </row>
    <row r="18" spans="1:10" s="22" customFormat="1" ht="11.2" customHeight="1" x14ac:dyDescent="0.3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107">
        <v>8</v>
      </c>
      <c r="I18" s="84"/>
    </row>
    <row r="19" spans="1:10" s="24" customFormat="1" ht="15.75" customHeight="1" x14ac:dyDescent="0.3">
      <c r="A19" s="23"/>
      <c r="B19" s="187" t="s">
        <v>15</v>
      </c>
      <c r="C19" s="187"/>
      <c r="D19" s="187"/>
      <c r="E19" s="187"/>
      <c r="F19" s="187"/>
      <c r="G19" s="187"/>
      <c r="H19" s="108"/>
      <c r="I19" s="85"/>
    </row>
    <row r="20" spans="1:10" s="24" customFormat="1" ht="15.15" customHeight="1" x14ac:dyDescent="0.3">
      <c r="A20" s="25">
        <v>1</v>
      </c>
      <c r="B20" s="26" t="s">
        <v>16</v>
      </c>
      <c r="C20" s="27" t="s">
        <v>17</v>
      </c>
      <c r="D20" s="28"/>
      <c r="E20" s="28"/>
      <c r="F20" s="28"/>
      <c r="G20" s="60">
        <f>'ССР Т'!G20-'1 ПК'!G20</f>
        <v>0</v>
      </c>
      <c r="H20" s="109">
        <f>SUM(D20:G20)</f>
        <v>0</v>
      </c>
      <c r="I20" s="86"/>
    </row>
    <row r="21" spans="1:10" s="24" customFormat="1" ht="29.65" customHeight="1" x14ac:dyDescent="0.3">
      <c r="A21" s="36">
        <v>2</v>
      </c>
      <c r="B21" s="132" t="s">
        <v>112</v>
      </c>
      <c r="C21" s="133" t="s">
        <v>114</v>
      </c>
      <c r="D21" s="28">
        <v>0</v>
      </c>
      <c r="E21" s="60">
        <v>0</v>
      </c>
      <c r="F21" s="28">
        <v>0</v>
      </c>
      <c r="G21" s="60">
        <v>0</v>
      </c>
      <c r="H21" s="109">
        <f>SUM(D21:G21)</f>
        <v>0</v>
      </c>
      <c r="I21" s="86"/>
    </row>
    <row r="22" spans="1:10" s="24" customFormat="1" ht="29.65" customHeight="1" x14ac:dyDescent="0.3">
      <c r="A22" s="36">
        <v>3</v>
      </c>
      <c r="B22" s="132" t="s">
        <v>113</v>
      </c>
      <c r="C22" s="133" t="s">
        <v>114</v>
      </c>
      <c r="D22" s="28">
        <v>0</v>
      </c>
      <c r="E22" s="60">
        <v>0</v>
      </c>
      <c r="F22" s="28">
        <v>0</v>
      </c>
      <c r="G22" s="60">
        <v>0</v>
      </c>
      <c r="H22" s="109">
        <f>SUM(D22:G22)</f>
        <v>0</v>
      </c>
      <c r="I22" s="86"/>
    </row>
    <row r="23" spans="1:10" s="30" customFormat="1" x14ac:dyDescent="0.3">
      <c r="A23" s="176" t="s">
        <v>18</v>
      </c>
      <c r="B23" s="177"/>
      <c r="C23" s="178"/>
      <c r="D23" s="29">
        <f>SUM(D20:D20)</f>
        <v>0</v>
      </c>
      <c r="E23" s="62">
        <f>E20+E22</f>
        <v>0</v>
      </c>
      <c r="F23" s="29">
        <f>SUM(F20:F20)</f>
        <v>0</v>
      </c>
      <c r="G23" s="62">
        <f>SUM(G20:G22)</f>
        <v>0</v>
      </c>
      <c r="H23" s="110">
        <f>SUM(D23:G23)</f>
        <v>0</v>
      </c>
      <c r="I23" s="87">
        <f>H20+H22</f>
        <v>0</v>
      </c>
    </row>
    <row r="24" spans="1:10" s="24" customFormat="1" ht="15" customHeight="1" x14ac:dyDescent="0.3">
      <c r="A24" s="23"/>
      <c r="B24" s="187" t="s">
        <v>19</v>
      </c>
      <c r="C24" s="187"/>
      <c r="D24" s="187"/>
      <c r="E24" s="187"/>
      <c r="F24" s="187"/>
      <c r="G24" s="187"/>
      <c r="H24" s="108"/>
      <c r="I24" s="85"/>
    </row>
    <row r="25" spans="1:10" s="24" customFormat="1" hidden="1" x14ac:dyDescent="0.3">
      <c r="A25" s="25">
        <v>1</v>
      </c>
      <c r="B25" s="26" t="s">
        <v>20</v>
      </c>
      <c r="C25" s="31" t="s">
        <v>21</v>
      </c>
      <c r="D25" s="60"/>
      <c r="E25" s="60"/>
      <c r="F25" s="60"/>
      <c r="G25" s="61"/>
      <c r="H25" s="109">
        <f>SUM(D25:G25)</f>
        <v>0</v>
      </c>
      <c r="I25" s="86"/>
    </row>
    <row r="26" spans="1:10" s="24" customFormat="1" ht="20.3" hidden="1" customHeight="1" x14ac:dyDescent="0.3">
      <c r="A26" s="25">
        <v>2</v>
      </c>
      <c r="B26" s="26" t="s">
        <v>22</v>
      </c>
      <c r="C26" s="31" t="s">
        <v>23</v>
      </c>
      <c r="D26" s="60"/>
      <c r="E26" s="60"/>
      <c r="F26" s="60"/>
      <c r="G26" s="61"/>
      <c r="H26" s="109">
        <f>SUM(D26:G26)</f>
        <v>0</v>
      </c>
      <c r="I26" s="86"/>
    </row>
    <row r="27" spans="1:10" s="24" customFormat="1" ht="18.8" customHeight="1" x14ac:dyDescent="0.3">
      <c r="A27" s="25">
        <v>4</v>
      </c>
      <c r="B27" s="66" t="s">
        <v>20</v>
      </c>
      <c r="C27" s="67" t="s">
        <v>104</v>
      </c>
      <c r="D27" s="60">
        <v>0</v>
      </c>
      <c r="E27" s="60">
        <v>0</v>
      </c>
      <c r="F27" s="126"/>
      <c r="G27" s="29"/>
      <c r="H27" s="130">
        <f t="shared" ref="H27:H35" si="0">SUM(D27:G27)</f>
        <v>0</v>
      </c>
      <c r="I27" s="86"/>
    </row>
    <row r="28" spans="1:10" s="24" customFormat="1" ht="18.8" customHeight="1" x14ac:dyDescent="0.3">
      <c r="A28" s="25">
        <v>5</v>
      </c>
      <c r="B28" s="66" t="s">
        <v>22</v>
      </c>
      <c r="C28" s="67" t="s">
        <v>105</v>
      </c>
      <c r="D28" s="60">
        <v>0</v>
      </c>
      <c r="E28" s="60">
        <v>0</v>
      </c>
      <c r="F28" s="126"/>
      <c r="G28" s="29"/>
      <c r="H28" s="130">
        <f t="shared" si="0"/>
        <v>0</v>
      </c>
      <c r="I28" s="86"/>
    </row>
    <row r="29" spans="1:10" s="24" customFormat="1" ht="18.8" customHeight="1" x14ac:dyDescent="0.3">
      <c r="A29" s="25">
        <v>6</v>
      </c>
      <c r="B29" s="66" t="s">
        <v>77</v>
      </c>
      <c r="C29" s="67" t="s">
        <v>106</v>
      </c>
      <c r="D29" s="60">
        <v>8016.9795199999999</v>
      </c>
      <c r="E29" s="60">
        <v>4982.27135</v>
      </c>
      <c r="F29" s="126"/>
      <c r="G29" s="29"/>
      <c r="H29" s="130">
        <f t="shared" si="0"/>
        <v>12999.25087</v>
      </c>
      <c r="I29" s="86"/>
    </row>
    <row r="30" spans="1:10" s="24" customFormat="1" ht="18.8" customHeight="1" x14ac:dyDescent="0.3">
      <c r="A30" s="25">
        <v>7</v>
      </c>
      <c r="B30" s="66" t="s">
        <v>81</v>
      </c>
      <c r="C30" s="67" t="s">
        <v>107</v>
      </c>
      <c r="D30" s="60">
        <f>'ССР Т'!D30</f>
        <v>11.55222</v>
      </c>
      <c r="E30" s="60">
        <f>'ССР Т'!E30</f>
        <v>108.57561</v>
      </c>
      <c r="F30" s="126"/>
      <c r="G30" s="29"/>
      <c r="H30" s="130">
        <f t="shared" si="0"/>
        <v>120.12783</v>
      </c>
      <c r="I30" s="86"/>
    </row>
    <row r="31" spans="1:10" s="24" customFormat="1" ht="18.8" customHeight="1" x14ac:dyDescent="0.3">
      <c r="A31" s="25">
        <v>8</v>
      </c>
      <c r="B31" s="66" t="s">
        <v>82</v>
      </c>
      <c r="C31" s="67" t="s">
        <v>108</v>
      </c>
      <c r="D31" s="60">
        <f>'ССР Т'!D31</f>
        <v>55.806179999999998</v>
      </c>
      <c r="E31" s="60">
        <f>'ССР Т'!E31</f>
        <v>15.800800000000001</v>
      </c>
      <c r="F31" s="60">
        <f>'ССР Т'!F31</f>
        <v>9.6834299999999995</v>
      </c>
      <c r="G31" s="29"/>
      <c r="H31" s="130">
        <f t="shared" si="0"/>
        <v>81.290409999999994</v>
      </c>
      <c r="I31" s="86">
        <v>71.840999999999994</v>
      </c>
      <c r="J31" s="131">
        <f>H31-I31</f>
        <v>9.4494100000000003</v>
      </c>
    </row>
    <row r="32" spans="1:10" s="24" customFormat="1" ht="23.15" hidden="1" customHeight="1" x14ac:dyDescent="0.3">
      <c r="A32" s="25">
        <v>8</v>
      </c>
      <c r="B32" s="66" t="s">
        <v>83</v>
      </c>
      <c r="C32" s="67"/>
      <c r="D32" s="60"/>
      <c r="E32" s="60"/>
      <c r="F32" s="126"/>
      <c r="G32" s="29"/>
      <c r="H32" s="130">
        <f t="shared" si="0"/>
        <v>0</v>
      </c>
      <c r="I32" s="86"/>
    </row>
    <row r="33" spans="1:11" s="24" customFormat="1" ht="31.2" hidden="1" customHeight="1" x14ac:dyDescent="0.3">
      <c r="A33" s="25">
        <v>9</v>
      </c>
      <c r="B33" s="66" t="s">
        <v>90</v>
      </c>
      <c r="C33" s="67"/>
      <c r="D33" s="60"/>
      <c r="E33" s="60"/>
      <c r="F33" s="126"/>
      <c r="G33" s="29"/>
      <c r="H33" s="130">
        <f t="shared" si="0"/>
        <v>0</v>
      </c>
      <c r="I33" s="86"/>
    </row>
    <row r="34" spans="1:11" s="24" customFormat="1" ht="20.149999999999999" hidden="1" customHeight="1" x14ac:dyDescent="0.3">
      <c r="A34" s="25">
        <v>10</v>
      </c>
      <c r="B34" s="66" t="s">
        <v>91</v>
      </c>
      <c r="C34" s="67"/>
      <c r="D34" s="60"/>
      <c r="E34" s="60"/>
      <c r="F34" s="126"/>
      <c r="G34" s="29"/>
      <c r="H34" s="130">
        <f t="shared" si="0"/>
        <v>0</v>
      </c>
      <c r="I34" s="86"/>
    </row>
    <row r="35" spans="1:11" s="24" customFormat="1" ht="33.450000000000003" hidden="1" customHeight="1" x14ac:dyDescent="0.3">
      <c r="A35" s="25">
        <v>11</v>
      </c>
      <c r="B35" s="66" t="s">
        <v>94</v>
      </c>
      <c r="C35" s="67"/>
      <c r="D35" s="60"/>
      <c r="E35" s="60"/>
      <c r="F35" s="126"/>
      <c r="G35" s="29"/>
      <c r="H35" s="130">
        <f t="shared" si="0"/>
        <v>0</v>
      </c>
      <c r="I35" s="86"/>
    </row>
    <row r="36" spans="1:11" s="24" customFormat="1" ht="23.6" hidden="1" customHeight="1" x14ac:dyDescent="0.3">
      <c r="A36" s="25">
        <v>12</v>
      </c>
      <c r="B36" s="66" t="s">
        <v>98</v>
      </c>
      <c r="C36" s="129"/>
      <c r="D36" s="60"/>
      <c r="E36" s="60"/>
      <c r="F36" s="126"/>
      <c r="G36" s="29">
        <v>0</v>
      </c>
      <c r="H36" s="130">
        <f>SUM(D36:G36)</f>
        <v>0</v>
      </c>
      <c r="I36" s="86"/>
    </row>
    <row r="37" spans="1:11" s="24" customFormat="1" ht="15.15" hidden="1" customHeight="1" x14ac:dyDescent="0.3">
      <c r="A37" s="25">
        <v>7</v>
      </c>
      <c r="B37" s="66" t="s">
        <v>100</v>
      </c>
      <c r="C37" s="67"/>
      <c r="D37" s="60">
        <v>0</v>
      </c>
      <c r="E37" s="60">
        <v>0</v>
      </c>
      <c r="F37" s="60">
        <v>0</v>
      </c>
      <c r="G37" s="29">
        <v>0</v>
      </c>
      <c r="H37" s="109">
        <f t="shared" ref="H37:H40" si="1">SUM(D37:G37)</f>
        <v>0</v>
      </c>
      <c r="I37" s="86"/>
    </row>
    <row r="38" spans="1:11" s="24" customFormat="1" ht="15.15" hidden="1" customHeight="1" x14ac:dyDescent="0.3">
      <c r="A38" s="25">
        <v>8</v>
      </c>
      <c r="B38" s="66" t="s">
        <v>90</v>
      </c>
      <c r="C38" s="67" t="s">
        <v>92</v>
      </c>
      <c r="D38" s="60">
        <v>0</v>
      </c>
      <c r="E38" s="60">
        <v>0</v>
      </c>
      <c r="F38" s="60">
        <v>0</v>
      </c>
      <c r="G38" s="29">
        <v>0</v>
      </c>
      <c r="H38" s="109">
        <f>SUM(D38:G38)</f>
        <v>0</v>
      </c>
      <c r="I38" s="86"/>
    </row>
    <row r="39" spans="1:11" s="24" customFormat="1" ht="15.15" hidden="1" customHeight="1" x14ac:dyDescent="0.3">
      <c r="A39" s="25">
        <v>9</v>
      </c>
      <c r="B39" s="66" t="s">
        <v>91</v>
      </c>
      <c r="C39" s="67" t="s">
        <v>93</v>
      </c>
      <c r="D39" s="60">
        <v>0</v>
      </c>
      <c r="E39" s="60">
        <v>0</v>
      </c>
      <c r="F39" s="60">
        <v>0</v>
      </c>
      <c r="G39" s="29">
        <v>0</v>
      </c>
      <c r="H39" s="109">
        <f t="shared" si="1"/>
        <v>0</v>
      </c>
      <c r="I39" s="86"/>
    </row>
    <row r="40" spans="1:11" s="24" customFormat="1" ht="15.15" hidden="1" customHeight="1" x14ac:dyDescent="0.3">
      <c r="A40" s="36"/>
      <c r="B40" s="66" t="s">
        <v>94</v>
      </c>
      <c r="C40" s="97" t="s">
        <v>95</v>
      </c>
      <c r="D40" s="60">
        <v>0</v>
      </c>
      <c r="E40" s="60">
        <v>0</v>
      </c>
      <c r="F40" s="60">
        <v>0</v>
      </c>
      <c r="G40" s="29">
        <v>0</v>
      </c>
      <c r="H40" s="109">
        <f t="shared" si="1"/>
        <v>0</v>
      </c>
      <c r="I40" s="86"/>
    </row>
    <row r="41" spans="1:11" s="30" customFormat="1" x14ac:dyDescent="0.3">
      <c r="A41" s="176" t="s">
        <v>24</v>
      </c>
      <c r="B41" s="177"/>
      <c r="C41" s="178"/>
      <c r="D41" s="62">
        <f>SUM(D25:D40)</f>
        <v>8084.3379199999999</v>
      </c>
      <c r="E41" s="62">
        <f>SUM(E25:E40)</f>
        <v>5106.6477599999998</v>
      </c>
      <c r="F41" s="62">
        <f>SUM(F25:F40)</f>
        <v>9.6834299999999995</v>
      </c>
      <c r="G41" s="62">
        <f>SUM(G25:G39)</f>
        <v>0</v>
      </c>
      <c r="H41" s="111">
        <f>SUM(H25:H40)</f>
        <v>13200.669110000001</v>
      </c>
      <c r="I41" s="86"/>
      <c r="J41" s="69" t="s">
        <v>76</v>
      </c>
      <c r="K41" s="30" t="s">
        <v>76</v>
      </c>
    </row>
    <row r="42" spans="1:11" s="30" customFormat="1" ht="15.6" customHeight="1" x14ac:dyDescent="0.3">
      <c r="A42" s="179" t="s">
        <v>25</v>
      </c>
      <c r="B42" s="180"/>
      <c r="C42" s="181"/>
      <c r="D42" s="63">
        <f>D23+D41</f>
        <v>8084.3379199999999</v>
      </c>
      <c r="E42" s="63">
        <f>E23+E41</f>
        <v>5106.6477599999998</v>
      </c>
      <c r="F42" s="63">
        <f>F23+F41</f>
        <v>9.6834299999999995</v>
      </c>
      <c r="G42" s="63">
        <f>G23+G41</f>
        <v>0</v>
      </c>
      <c r="H42" s="112">
        <f>SUM(D42:G42)</f>
        <v>13200.669110000001</v>
      </c>
      <c r="I42" s="86"/>
      <c r="J42" s="69" t="s">
        <v>76</v>
      </c>
    </row>
    <row r="43" spans="1:11" s="30" customFormat="1" ht="15.75" hidden="1" customHeight="1" x14ac:dyDescent="0.3">
      <c r="A43" s="156"/>
      <c r="B43" s="174" t="s">
        <v>26</v>
      </c>
      <c r="C43" s="174"/>
      <c r="D43" s="174"/>
      <c r="E43" s="174"/>
      <c r="F43" s="174"/>
      <c r="G43" s="182"/>
      <c r="H43" s="113"/>
      <c r="I43" s="86"/>
    </row>
    <row r="44" spans="1:11" s="30" customFormat="1" hidden="1" x14ac:dyDescent="0.3">
      <c r="A44" s="25">
        <v>8</v>
      </c>
      <c r="B44" s="25"/>
      <c r="C44" s="25"/>
      <c r="D44" s="28"/>
      <c r="E44" s="28"/>
      <c r="F44" s="28"/>
      <c r="G44" s="28"/>
      <c r="H44" s="114">
        <f>SUM(D44:G44)</f>
        <v>0</v>
      </c>
      <c r="I44" s="86"/>
    </row>
    <row r="45" spans="1:11" s="30" customFormat="1" hidden="1" x14ac:dyDescent="0.3">
      <c r="A45" s="25">
        <v>8</v>
      </c>
      <c r="B45" s="25"/>
      <c r="C45" s="25"/>
      <c r="D45" s="28"/>
      <c r="E45" s="28"/>
      <c r="F45" s="28"/>
      <c r="G45" s="28"/>
      <c r="H45" s="114">
        <f>SUM(D45:G45)</f>
        <v>0</v>
      </c>
      <c r="I45" s="86"/>
    </row>
    <row r="46" spans="1:11" s="30" customFormat="1" hidden="1" x14ac:dyDescent="0.3">
      <c r="A46" s="25">
        <v>9</v>
      </c>
      <c r="B46" s="25"/>
      <c r="C46" s="25"/>
      <c r="D46" s="28"/>
      <c r="E46" s="28"/>
      <c r="F46" s="28"/>
      <c r="G46" s="28"/>
      <c r="H46" s="114">
        <f>SUM(D46:G46)</f>
        <v>0</v>
      </c>
      <c r="I46" s="86"/>
    </row>
    <row r="47" spans="1:11" s="30" customFormat="1" hidden="1" x14ac:dyDescent="0.3">
      <c r="A47" s="176" t="s">
        <v>27</v>
      </c>
      <c r="B47" s="177"/>
      <c r="C47" s="178"/>
      <c r="D47" s="29">
        <f>SUM(D44:D46)</f>
        <v>0</v>
      </c>
      <c r="E47" s="29">
        <f>SUM(E44:E46)</f>
        <v>0</v>
      </c>
      <c r="F47" s="29">
        <f>SUM(F44:F46)</f>
        <v>0</v>
      </c>
      <c r="G47" s="29">
        <f>SUM(G44:G46)</f>
        <v>0</v>
      </c>
      <c r="H47" s="115">
        <f>SUM(H44:H46)</f>
        <v>0</v>
      </c>
      <c r="I47" s="86"/>
    </row>
    <row r="48" spans="1:11" s="30" customFormat="1" hidden="1" x14ac:dyDescent="0.3">
      <c r="A48" s="179" t="s">
        <v>28</v>
      </c>
      <c r="B48" s="180"/>
      <c r="C48" s="181"/>
      <c r="D48" s="32">
        <f>D42+D47</f>
        <v>8084.34</v>
      </c>
      <c r="E48" s="32">
        <f t="shared" ref="E48:H48" si="2">E42+E47</f>
        <v>5106.6499999999996</v>
      </c>
      <c r="F48" s="32">
        <f t="shared" si="2"/>
        <v>9.68</v>
      </c>
      <c r="G48" s="32">
        <f t="shared" si="2"/>
        <v>0</v>
      </c>
      <c r="H48" s="116">
        <f t="shared" si="2"/>
        <v>13200.67</v>
      </c>
      <c r="I48" s="86"/>
    </row>
    <row r="49" spans="1:9" s="30" customFormat="1" ht="15.75" hidden="1" customHeight="1" x14ac:dyDescent="0.3">
      <c r="A49" s="156"/>
      <c r="B49" s="174" t="s">
        <v>29</v>
      </c>
      <c r="C49" s="174"/>
      <c r="D49" s="174"/>
      <c r="E49" s="174"/>
      <c r="F49" s="174"/>
      <c r="G49" s="182"/>
      <c r="H49" s="113"/>
      <c r="I49" s="86"/>
    </row>
    <row r="50" spans="1:9" s="30" customFormat="1" hidden="1" x14ac:dyDescent="0.3">
      <c r="A50" s="25">
        <v>9</v>
      </c>
      <c r="B50" s="25"/>
      <c r="C50" s="25"/>
      <c r="D50" s="28"/>
      <c r="E50" s="28"/>
      <c r="F50" s="28"/>
      <c r="G50" s="28"/>
      <c r="H50" s="114">
        <f>SUM(D50:G50)</f>
        <v>0</v>
      </c>
      <c r="I50" s="86"/>
    </row>
    <row r="51" spans="1:9" s="30" customFormat="1" hidden="1" x14ac:dyDescent="0.3">
      <c r="A51" s="25">
        <v>11</v>
      </c>
      <c r="B51" s="25"/>
      <c r="C51" s="25"/>
      <c r="D51" s="28"/>
      <c r="E51" s="28"/>
      <c r="F51" s="28"/>
      <c r="G51" s="28"/>
      <c r="H51" s="114">
        <f>SUM(D51:G51)</f>
        <v>0</v>
      </c>
      <c r="I51" s="86"/>
    </row>
    <row r="52" spans="1:9" s="30" customFormat="1" hidden="1" x14ac:dyDescent="0.3">
      <c r="A52" s="25">
        <v>12</v>
      </c>
      <c r="B52" s="25"/>
      <c r="C52" s="25"/>
      <c r="D52" s="28"/>
      <c r="E52" s="28"/>
      <c r="F52" s="28"/>
      <c r="G52" s="28"/>
      <c r="H52" s="114">
        <f>SUM(D52:G52)</f>
        <v>0</v>
      </c>
      <c r="I52" s="86"/>
    </row>
    <row r="53" spans="1:9" s="30" customFormat="1" hidden="1" x14ac:dyDescent="0.3">
      <c r="A53" s="176" t="s">
        <v>30</v>
      </c>
      <c r="B53" s="177"/>
      <c r="C53" s="178"/>
      <c r="D53" s="29">
        <f>SUM(D50:D52)</f>
        <v>0</v>
      </c>
      <c r="E53" s="29">
        <f>SUM(E50:E52)</f>
        <v>0</v>
      </c>
      <c r="F53" s="29">
        <f>SUM(F50:F52)</f>
        <v>0</v>
      </c>
      <c r="G53" s="29">
        <f>SUM(G50:G52)</f>
        <v>0</v>
      </c>
      <c r="H53" s="115">
        <f>SUM(H50:H52)</f>
        <v>0</v>
      </c>
      <c r="I53" s="86"/>
    </row>
    <row r="54" spans="1:9" s="30" customFormat="1" hidden="1" x14ac:dyDescent="0.3">
      <c r="A54" s="179" t="s">
        <v>31</v>
      </c>
      <c r="B54" s="180"/>
      <c r="C54" s="181"/>
      <c r="D54" s="32">
        <f>D48+D53</f>
        <v>8084.34</v>
      </c>
      <c r="E54" s="32">
        <f t="shared" ref="E54:H54" si="3">E48+E53</f>
        <v>5106.6499999999996</v>
      </c>
      <c r="F54" s="32">
        <f t="shared" si="3"/>
        <v>9.68</v>
      </c>
      <c r="G54" s="32">
        <f t="shared" si="3"/>
        <v>0</v>
      </c>
      <c r="H54" s="116">
        <f t="shared" si="3"/>
        <v>13200.67</v>
      </c>
      <c r="I54" s="86"/>
    </row>
    <row r="55" spans="1:9" s="30" customFormat="1" ht="15.75" hidden="1" customHeight="1" x14ac:dyDescent="0.3">
      <c r="A55" s="156"/>
      <c r="B55" s="174" t="s">
        <v>32</v>
      </c>
      <c r="C55" s="174"/>
      <c r="D55" s="174"/>
      <c r="E55" s="174"/>
      <c r="F55" s="174"/>
      <c r="G55" s="182"/>
      <c r="H55" s="113"/>
      <c r="I55" s="86"/>
    </row>
    <row r="56" spans="1:9" s="30" customFormat="1" hidden="1" x14ac:dyDescent="0.3">
      <c r="A56" s="25">
        <v>10</v>
      </c>
      <c r="B56" s="25"/>
      <c r="C56" s="25"/>
      <c r="D56" s="28"/>
      <c r="E56" s="28"/>
      <c r="F56" s="28"/>
      <c r="G56" s="28"/>
      <c r="H56" s="114">
        <f>SUM(D56:G56)</f>
        <v>0</v>
      </c>
      <c r="I56" s="86"/>
    </row>
    <row r="57" spans="1:9" s="30" customFormat="1" hidden="1" x14ac:dyDescent="0.3">
      <c r="A57" s="25">
        <v>14</v>
      </c>
      <c r="B57" s="25"/>
      <c r="C57" s="25"/>
      <c r="D57" s="28"/>
      <c r="E57" s="28"/>
      <c r="F57" s="28"/>
      <c r="G57" s="28"/>
      <c r="H57" s="114">
        <f>SUM(D57:G57)</f>
        <v>0</v>
      </c>
      <c r="I57" s="86"/>
    </row>
    <row r="58" spans="1:9" s="30" customFormat="1" hidden="1" x14ac:dyDescent="0.3">
      <c r="A58" s="25">
        <v>15</v>
      </c>
      <c r="B58" s="25"/>
      <c r="C58" s="25"/>
      <c r="D58" s="28"/>
      <c r="E58" s="28"/>
      <c r="F58" s="28"/>
      <c r="G58" s="28"/>
      <c r="H58" s="114">
        <f>SUM(D58:G58)</f>
        <v>0</v>
      </c>
      <c r="I58" s="86"/>
    </row>
    <row r="59" spans="1:9" s="30" customFormat="1" hidden="1" x14ac:dyDescent="0.3">
      <c r="A59" s="176" t="s">
        <v>33</v>
      </c>
      <c r="B59" s="177"/>
      <c r="C59" s="178"/>
      <c r="D59" s="29">
        <f>SUM(D56:D58)</f>
        <v>0</v>
      </c>
      <c r="E59" s="29">
        <f>SUM(E56:E58)</f>
        <v>0</v>
      </c>
      <c r="F59" s="29">
        <f>SUM(F56:F58)</f>
        <v>0</v>
      </c>
      <c r="G59" s="29">
        <f>SUM(G56:G58)</f>
        <v>0</v>
      </c>
      <c r="H59" s="115">
        <f>SUM(H56:H58)</f>
        <v>0</v>
      </c>
      <c r="I59" s="86"/>
    </row>
    <row r="60" spans="1:9" s="30" customFormat="1" hidden="1" x14ac:dyDescent="0.3">
      <c r="A60" s="179" t="s">
        <v>34</v>
      </c>
      <c r="B60" s="180"/>
      <c r="C60" s="181"/>
      <c r="D60" s="32">
        <f>D54+D59</f>
        <v>8084.34</v>
      </c>
      <c r="E60" s="32">
        <f t="shared" ref="E60:H60" si="4">E54+E59</f>
        <v>5106.6499999999996</v>
      </c>
      <c r="F60" s="32">
        <f t="shared" si="4"/>
        <v>9.68</v>
      </c>
      <c r="G60" s="32">
        <f t="shared" si="4"/>
        <v>0</v>
      </c>
      <c r="H60" s="116">
        <f t="shared" si="4"/>
        <v>13200.67</v>
      </c>
      <c r="I60" s="86"/>
    </row>
    <row r="61" spans="1:9" s="30" customFormat="1" ht="15.75" hidden="1" customHeight="1" x14ac:dyDescent="0.3">
      <c r="A61" s="156"/>
      <c r="B61" s="174" t="s">
        <v>35</v>
      </c>
      <c r="C61" s="174"/>
      <c r="D61" s="174"/>
      <c r="E61" s="174"/>
      <c r="F61" s="174"/>
      <c r="G61" s="182"/>
      <c r="H61" s="113"/>
      <c r="I61" s="86"/>
    </row>
    <row r="62" spans="1:9" s="30" customFormat="1" hidden="1" x14ac:dyDescent="0.3">
      <c r="A62" s="25">
        <v>11</v>
      </c>
      <c r="B62" s="25"/>
      <c r="C62" s="25"/>
      <c r="D62" s="28"/>
      <c r="E62" s="28"/>
      <c r="F62" s="28"/>
      <c r="G62" s="28"/>
      <c r="H62" s="114">
        <f>SUM(D62:G62)</f>
        <v>0</v>
      </c>
      <c r="I62" s="86"/>
    </row>
    <row r="63" spans="1:9" s="30" customFormat="1" hidden="1" x14ac:dyDescent="0.3">
      <c r="A63" s="25">
        <v>17</v>
      </c>
      <c r="B63" s="25"/>
      <c r="C63" s="25"/>
      <c r="D63" s="28"/>
      <c r="E63" s="28"/>
      <c r="F63" s="28"/>
      <c r="G63" s="28"/>
      <c r="H63" s="114">
        <f>SUM(D63:G63)</f>
        <v>0</v>
      </c>
      <c r="I63" s="86"/>
    </row>
    <row r="64" spans="1:9" s="30" customFormat="1" hidden="1" x14ac:dyDescent="0.3">
      <c r="A64" s="25">
        <v>18</v>
      </c>
      <c r="B64" s="25"/>
      <c r="C64" s="25"/>
      <c r="D64" s="28"/>
      <c r="E64" s="28"/>
      <c r="F64" s="28"/>
      <c r="G64" s="28"/>
      <c r="H64" s="114">
        <f>SUM(D64:G64)</f>
        <v>0</v>
      </c>
      <c r="I64" s="86"/>
    </row>
    <row r="65" spans="1:10" s="30" customFormat="1" hidden="1" x14ac:dyDescent="0.3">
      <c r="A65" s="176" t="s">
        <v>36</v>
      </c>
      <c r="B65" s="177"/>
      <c r="C65" s="178"/>
      <c r="D65" s="29">
        <f>SUM(D62:D64)</f>
        <v>0</v>
      </c>
      <c r="E65" s="29">
        <f>SUM(E62:E64)</f>
        <v>0</v>
      </c>
      <c r="F65" s="29">
        <f>SUM(F62:F64)</f>
        <v>0</v>
      </c>
      <c r="G65" s="29">
        <f>SUM(G62:G64)</f>
        <v>0</v>
      </c>
      <c r="H65" s="115">
        <f>SUM(H62:H64)</f>
        <v>0</v>
      </c>
      <c r="I65" s="86"/>
    </row>
    <row r="66" spans="1:10" s="30" customFormat="1" hidden="1" x14ac:dyDescent="0.3">
      <c r="A66" s="179" t="s">
        <v>37</v>
      </c>
      <c r="B66" s="180"/>
      <c r="C66" s="181"/>
      <c r="D66" s="32">
        <f>D60+D65</f>
        <v>8084.34</v>
      </c>
      <c r="E66" s="32">
        <f>E60+E65</f>
        <v>5106.6499999999996</v>
      </c>
      <c r="F66" s="32">
        <f>F60+F65</f>
        <v>9.68</v>
      </c>
      <c r="G66" s="32">
        <f>G60+G65</f>
        <v>0</v>
      </c>
      <c r="H66" s="116">
        <f>H60+H65</f>
        <v>13200.67</v>
      </c>
      <c r="I66" s="86"/>
    </row>
    <row r="67" spans="1:10" s="30" customFormat="1" ht="15.75" hidden="1" customHeight="1" x14ac:dyDescent="0.3">
      <c r="A67" s="156"/>
      <c r="B67" s="174" t="s">
        <v>38</v>
      </c>
      <c r="C67" s="174"/>
      <c r="D67" s="174"/>
      <c r="E67" s="174"/>
      <c r="F67" s="174"/>
      <c r="G67" s="182"/>
      <c r="H67" s="113"/>
      <c r="I67" s="86"/>
    </row>
    <row r="68" spans="1:10" s="30" customFormat="1" hidden="1" x14ac:dyDescent="0.3">
      <c r="A68" s="25">
        <v>12</v>
      </c>
      <c r="B68" s="25"/>
      <c r="C68" s="25"/>
      <c r="D68" s="28"/>
      <c r="E68" s="28"/>
      <c r="F68" s="28"/>
      <c r="G68" s="28"/>
      <c r="H68" s="114">
        <f>SUM(D68:G68)</f>
        <v>0</v>
      </c>
      <c r="I68" s="86"/>
    </row>
    <row r="69" spans="1:10" s="30" customFormat="1" hidden="1" x14ac:dyDescent="0.3">
      <c r="A69" s="25">
        <v>20</v>
      </c>
      <c r="B69" s="25"/>
      <c r="C69" s="25"/>
      <c r="D69" s="28"/>
      <c r="E69" s="28"/>
      <c r="F69" s="28"/>
      <c r="G69" s="28"/>
      <c r="H69" s="114">
        <f>SUM(D69:G69)</f>
        <v>0</v>
      </c>
      <c r="I69" s="86"/>
    </row>
    <row r="70" spans="1:10" s="30" customFormat="1" hidden="1" x14ac:dyDescent="0.3">
      <c r="A70" s="25">
        <v>21</v>
      </c>
      <c r="B70" s="25"/>
      <c r="C70" s="25"/>
      <c r="D70" s="28"/>
      <c r="E70" s="28"/>
      <c r="F70" s="28"/>
      <c r="G70" s="28"/>
      <c r="H70" s="114">
        <f>SUM(D70:G70)</f>
        <v>0</v>
      </c>
      <c r="I70" s="86"/>
    </row>
    <row r="71" spans="1:10" s="30" customFormat="1" hidden="1" x14ac:dyDescent="0.3">
      <c r="A71" s="176" t="s">
        <v>39</v>
      </c>
      <c r="B71" s="177"/>
      <c r="C71" s="178"/>
      <c r="D71" s="29">
        <f>SUM(D68:D70)</f>
        <v>0</v>
      </c>
      <c r="E71" s="29">
        <f>SUM(E68:E70)</f>
        <v>0</v>
      </c>
      <c r="F71" s="29">
        <f>SUM(F68:F70)</f>
        <v>0</v>
      </c>
      <c r="G71" s="29">
        <f>SUM(G68:G70)</f>
        <v>0</v>
      </c>
      <c r="H71" s="115">
        <f>SUM(H68:H70)</f>
        <v>0</v>
      </c>
      <c r="I71" s="86"/>
    </row>
    <row r="72" spans="1:10" s="30" customFormat="1" hidden="1" x14ac:dyDescent="0.3">
      <c r="A72" s="179" t="s">
        <v>40</v>
      </c>
      <c r="B72" s="180"/>
      <c r="C72" s="181"/>
      <c r="D72" s="32">
        <f>D66+D71</f>
        <v>8084.34</v>
      </c>
      <c r="E72" s="32">
        <f>E66+E71</f>
        <v>5106.6499999999996</v>
      </c>
      <c r="F72" s="32">
        <f>F66+F71</f>
        <v>9.68</v>
      </c>
      <c r="G72" s="32">
        <f>G66+G71</f>
        <v>0</v>
      </c>
      <c r="H72" s="116">
        <f>H66+H71</f>
        <v>13200.67</v>
      </c>
      <c r="I72" s="86"/>
    </row>
    <row r="73" spans="1:10" s="24" customFormat="1" ht="15.75" customHeight="1" x14ac:dyDescent="0.3">
      <c r="A73" s="34"/>
      <c r="B73" s="174" t="s">
        <v>41</v>
      </c>
      <c r="C73" s="174"/>
      <c r="D73" s="174"/>
      <c r="E73" s="174"/>
      <c r="F73" s="174"/>
      <c r="G73" s="174"/>
      <c r="H73" s="108"/>
      <c r="I73" s="86"/>
    </row>
    <row r="74" spans="1:10" s="24" customFormat="1" ht="43.15" customHeight="1" x14ac:dyDescent="0.3">
      <c r="A74" s="25">
        <v>9</v>
      </c>
      <c r="B74" s="35" t="s">
        <v>85</v>
      </c>
      <c r="C74" s="67" t="s">
        <v>88</v>
      </c>
      <c r="D74" s="60">
        <f>ROUND(D42*2.5%,5)</f>
        <v>202.10845</v>
      </c>
      <c r="E74" s="60">
        <f>ROUND(E42*2.5%,5)</f>
        <v>127.66619</v>
      </c>
      <c r="F74" s="29">
        <v>0</v>
      </c>
      <c r="G74" s="29">
        <v>0</v>
      </c>
      <c r="H74" s="111">
        <f>SUM(D74:G74)</f>
        <v>329.77463999999998</v>
      </c>
      <c r="I74" s="86"/>
    </row>
    <row r="75" spans="1:10" s="24" customFormat="1" x14ac:dyDescent="0.3">
      <c r="A75" s="176" t="s">
        <v>42</v>
      </c>
      <c r="B75" s="177"/>
      <c r="C75" s="178"/>
      <c r="D75" s="62">
        <f>SUM(D74:D74)</f>
        <v>202.10845</v>
      </c>
      <c r="E75" s="62">
        <f>SUM(E74:E74)</f>
        <v>127.66619</v>
      </c>
      <c r="F75" s="62">
        <f>SUM(F74:F74)</f>
        <v>0</v>
      </c>
      <c r="G75" s="62">
        <f>SUM(G74:G74)</f>
        <v>0</v>
      </c>
      <c r="H75" s="111">
        <f>SUM(D75:G75)</f>
        <v>329.77463999999998</v>
      </c>
      <c r="I75" s="86"/>
    </row>
    <row r="76" spans="1:10" s="24" customFormat="1" ht="15.6" customHeight="1" x14ac:dyDescent="0.3">
      <c r="A76" s="179" t="s">
        <v>43</v>
      </c>
      <c r="B76" s="180"/>
      <c r="C76" s="181"/>
      <c r="D76" s="63">
        <f>D42+D75</f>
        <v>8286.4463699999997</v>
      </c>
      <c r="E76" s="63">
        <f>E42+E75</f>
        <v>5234.3139499999997</v>
      </c>
      <c r="F76" s="63">
        <f t="shared" ref="F76:G76" si="5">F42+F75</f>
        <v>9.6834299999999995</v>
      </c>
      <c r="G76" s="63">
        <f t="shared" si="5"/>
        <v>0</v>
      </c>
      <c r="H76" s="112">
        <f>SUM(D76:G76)</f>
        <v>13530.44375</v>
      </c>
      <c r="I76" s="86"/>
      <c r="J76" s="74" t="s">
        <v>76</v>
      </c>
    </row>
    <row r="77" spans="1:10" s="24" customFormat="1" ht="15.6" customHeight="1" x14ac:dyDescent="0.3">
      <c r="A77" s="34"/>
      <c r="B77" s="174" t="s">
        <v>44</v>
      </c>
      <c r="C77" s="174"/>
      <c r="D77" s="174"/>
      <c r="E77" s="174"/>
      <c r="F77" s="174"/>
      <c r="G77" s="174"/>
      <c r="H77" s="108"/>
      <c r="I77" s="86"/>
    </row>
    <row r="78" spans="1:10" s="24" customFormat="1" ht="32.25" customHeight="1" x14ac:dyDescent="0.3">
      <c r="A78" s="36">
        <v>10</v>
      </c>
      <c r="B78" s="35" t="s">
        <v>75</v>
      </c>
      <c r="C78" s="136" t="s">
        <v>110</v>
      </c>
      <c r="D78" s="137">
        <f>ROUND(D76*1.9%,5)</f>
        <v>157.44247999999999</v>
      </c>
      <c r="E78" s="137">
        <f>ROUND(E76*1.9%,5)</f>
        <v>99.451970000000003</v>
      </c>
      <c r="F78" s="137"/>
      <c r="G78" s="137"/>
      <c r="H78" s="138">
        <f>SUM(D78:G78)</f>
        <v>256.89445000000001</v>
      </c>
      <c r="I78" s="86"/>
      <c r="J78" s="131">
        <f>H42*1.025*0.019</f>
        <v>257.08303000000001</v>
      </c>
    </row>
    <row r="79" spans="1:10" s="24" customFormat="1" ht="18.8" customHeight="1" x14ac:dyDescent="0.3">
      <c r="A79" s="25">
        <v>11</v>
      </c>
      <c r="B79" s="66" t="s">
        <v>45</v>
      </c>
      <c r="C79" s="67" t="s">
        <v>99</v>
      </c>
      <c r="D79" s="60"/>
      <c r="E79" s="60"/>
      <c r="F79" s="126"/>
      <c r="G79" s="126">
        <v>81.138419999999996</v>
      </c>
      <c r="H79" s="130">
        <f t="shared" ref="H79:H80" si="6">SUM(D79:G79)</f>
        <v>81.138419999999996</v>
      </c>
      <c r="I79" s="86"/>
    </row>
    <row r="80" spans="1:10" s="24" customFormat="1" ht="18.8" customHeight="1" x14ac:dyDescent="0.3">
      <c r="A80" s="25">
        <v>12</v>
      </c>
      <c r="B80" s="66" t="s">
        <v>46</v>
      </c>
      <c r="C80" s="67" t="s">
        <v>109</v>
      </c>
      <c r="D80" s="60"/>
      <c r="E80" s="60"/>
      <c r="F80" s="126"/>
      <c r="G80" s="126">
        <v>18.748439999999999</v>
      </c>
      <c r="H80" s="130">
        <f t="shared" si="6"/>
        <v>18.748439999999999</v>
      </c>
      <c r="I80" s="86"/>
    </row>
    <row r="81" spans="1:14" s="24" customFormat="1" ht="18.8" hidden="1" customHeight="1" x14ac:dyDescent="0.3">
      <c r="A81" s="25">
        <v>17</v>
      </c>
      <c r="B81" s="66" t="s">
        <v>79</v>
      </c>
      <c r="C81" s="67"/>
      <c r="D81" s="60" t="s">
        <v>78</v>
      </c>
      <c r="E81" s="60" t="s">
        <v>78</v>
      </c>
      <c r="F81" s="126" t="s">
        <v>78</v>
      </c>
      <c r="G81" s="29"/>
      <c r="H81" s="130">
        <f t="shared" ref="H81:H82" si="7">SUM(D81:G81)</f>
        <v>0</v>
      </c>
      <c r="I81" s="86"/>
    </row>
    <row r="82" spans="1:14" s="24" customFormat="1" ht="18.8" hidden="1" customHeight="1" x14ac:dyDescent="0.3">
      <c r="A82" s="25"/>
      <c r="B82" s="66" t="s">
        <v>101</v>
      </c>
      <c r="C82" s="67"/>
      <c r="D82" s="60"/>
      <c r="E82" s="60"/>
      <c r="F82" s="126"/>
      <c r="G82" s="29"/>
      <c r="H82" s="130">
        <f t="shared" si="7"/>
        <v>0</v>
      </c>
      <c r="I82" s="86"/>
    </row>
    <row r="83" spans="1:14" s="24" customFormat="1" ht="14.7" customHeight="1" x14ac:dyDescent="0.3">
      <c r="A83" s="176" t="s">
        <v>47</v>
      </c>
      <c r="B83" s="177"/>
      <c r="C83" s="178"/>
      <c r="D83" s="62">
        <f>SUM(D78:D81)</f>
        <v>157.44247999999999</v>
      </c>
      <c r="E83" s="62">
        <f>SUM(E78:E81)</f>
        <v>99.451970000000003</v>
      </c>
      <c r="F83" s="62">
        <f>SUM(F78:F81)</f>
        <v>0</v>
      </c>
      <c r="G83" s="62">
        <f>SUM(G78:G82)</f>
        <v>99.886859999999999</v>
      </c>
      <c r="H83" s="111">
        <f>SUM(H78:H82)</f>
        <v>356.78131000000002</v>
      </c>
      <c r="I83" s="86"/>
    </row>
    <row r="84" spans="1:14" s="24" customFormat="1" ht="15.6" customHeight="1" x14ac:dyDescent="0.3">
      <c r="A84" s="179" t="s">
        <v>48</v>
      </c>
      <c r="B84" s="180"/>
      <c r="C84" s="181"/>
      <c r="D84" s="63">
        <f>D76+D83</f>
        <v>8443.8888499999994</v>
      </c>
      <c r="E84" s="63">
        <f>E76+E83</f>
        <v>5333.7659199999998</v>
      </c>
      <c r="F84" s="63">
        <f>F76+F83</f>
        <v>9.6834299999999995</v>
      </c>
      <c r="G84" s="63">
        <f>G76+G83</f>
        <v>99.886859999999999</v>
      </c>
      <c r="H84" s="112">
        <f>SUM(D84:G84)</f>
        <v>13887.225060000001</v>
      </c>
      <c r="I84" s="86" t="s">
        <v>76</v>
      </c>
      <c r="J84" s="74" t="s">
        <v>76</v>
      </c>
    </row>
    <row r="85" spans="1:14" s="24" customFormat="1" ht="16.2" customHeight="1" x14ac:dyDescent="0.3">
      <c r="A85" s="34"/>
      <c r="B85" s="174" t="s">
        <v>49</v>
      </c>
      <c r="C85" s="174"/>
      <c r="D85" s="174"/>
      <c r="E85" s="174"/>
      <c r="F85" s="174"/>
      <c r="G85" s="174"/>
      <c r="H85" s="117"/>
      <c r="I85" s="86"/>
      <c r="M85" s="131"/>
      <c r="N85" s="37"/>
    </row>
    <row r="86" spans="1:14" s="24" customFormat="1" ht="43.15" customHeight="1" x14ac:dyDescent="0.3">
      <c r="A86" s="25">
        <v>13</v>
      </c>
      <c r="B86" s="38" t="s">
        <v>50</v>
      </c>
      <c r="C86" s="39" t="s">
        <v>51</v>
      </c>
      <c r="D86" s="64" t="s">
        <v>78</v>
      </c>
      <c r="E86" s="64" t="s">
        <v>78</v>
      </c>
      <c r="F86" s="64" t="s">
        <v>78</v>
      </c>
      <c r="G86" s="60">
        <f>ROUND(H84*2.14%,5)</f>
        <v>297.18662</v>
      </c>
      <c r="H86" s="109">
        <f>SUM(D86:G86)</f>
        <v>297.18662</v>
      </c>
      <c r="I86" s="86"/>
    </row>
    <row r="87" spans="1:14" s="24" customFormat="1" ht="29.05" x14ac:dyDescent="0.3">
      <c r="A87" s="36">
        <v>14</v>
      </c>
      <c r="B87" s="35" t="s">
        <v>86</v>
      </c>
      <c r="C87" s="97" t="s">
        <v>80</v>
      </c>
      <c r="D87" s="64" t="s">
        <v>78</v>
      </c>
      <c r="E87" s="64" t="s">
        <v>78</v>
      </c>
      <c r="F87" s="64" t="s">
        <v>78</v>
      </c>
      <c r="G87" s="60">
        <f>ROUND((H84+H100)*0.0393,5)</f>
        <v>545.76793999999995</v>
      </c>
      <c r="H87" s="109">
        <f>SUM(D87:G87)</f>
        <v>545.76793999999995</v>
      </c>
      <c r="I87" s="86"/>
      <c r="K87" s="37"/>
      <c r="L87" s="41"/>
    </row>
    <row r="88" spans="1:14" s="24" customFormat="1" hidden="1" x14ac:dyDescent="0.3">
      <c r="A88" s="36">
        <v>30</v>
      </c>
      <c r="B88" s="38"/>
      <c r="C88" s="40"/>
      <c r="D88" s="64"/>
      <c r="E88" s="64"/>
      <c r="F88" s="64"/>
      <c r="G88" s="64"/>
      <c r="H88" s="118">
        <f>SUM(D88:G88)</f>
        <v>0</v>
      </c>
      <c r="I88" s="86"/>
    </row>
    <row r="89" spans="1:14" s="24" customFormat="1" x14ac:dyDescent="0.3">
      <c r="A89" s="176" t="s">
        <v>52</v>
      </c>
      <c r="B89" s="177"/>
      <c r="C89" s="178"/>
      <c r="D89" s="62">
        <f>SUM(D86:D88)</f>
        <v>0</v>
      </c>
      <c r="E89" s="62">
        <f>SUM(E86:E88)</f>
        <v>0</v>
      </c>
      <c r="F89" s="62">
        <f>SUM(F86:F88)</f>
        <v>0</v>
      </c>
      <c r="G89" s="62">
        <f>SUM(G86:G88)</f>
        <v>842.95456000000001</v>
      </c>
      <c r="H89" s="111">
        <f>SUM(H86:H88)</f>
        <v>842.95456000000001</v>
      </c>
      <c r="I89" s="86"/>
      <c r="K89" s="42"/>
    </row>
    <row r="90" spans="1:14" s="24" customFormat="1" ht="15.6" customHeight="1" x14ac:dyDescent="0.3">
      <c r="A90" s="179" t="s">
        <v>53</v>
      </c>
      <c r="B90" s="180"/>
      <c r="C90" s="181"/>
      <c r="D90" s="63">
        <f>D84+D89</f>
        <v>8443.8888499999994</v>
      </c>
      <c r="E90" s="63">
        <f>E84+E89</f>
        <v>5333.7659199999998</v>
      </c>
      <c r="F90" s="63">
        <f>F84+F89</f>
        <v>9.6834299999999995</v>
      </c>
      <c r="G90" s="63">
        <f>G84+G89</f>
        <v>942.84141999999997</v>
      </c>
      <c r="H90" s="112">
        <f>SUM(D90:G90)</f>
        <v>14730.179620000001</v>
      </c>
      <c r="I90" s="86"/>
      <c r="J90" s="96"/>
      <c r="K90" s="41"/>
    </row>
    <row r="91" spans="1:14" s="24" customFormat="1" ht="15.75" hidden="1" customHeight="1" x14ac:dyDescent="0.3">
      <c r="A91" s="34"/>
      <c r="B91" s="174" t="s">
        <v>54</v>
      </c>
      <c r="C91" s="174"/>
      <c r="D91" s="174"/>
      <c r="E91" s="174"/>
      <c r="F91" s="174"/>
      <c r="G91" s="174"/>
      <c r="H91" s="117"/>
      <c r="I91" s="86"/>
      <c r="J91" s="96"/>
    </row>
    <row r="92" spans="1:14" s="24" customFormat="1" hidden="1" x14ac:dyDescent="0.3">
      <c r="A92" s="36">
        <v>23</v>
      </c>
      <c r="B92" s="38"/>
      <c r="C92" s="40"/>
      <c r="D92" s="28"/>
      <c r="E92" s="28"/>
      <c r="F92" s="28"/>
      <c r="G92" s="28"/>
      <c r="H92" s="114">
        <f>SUM(D92:G92)</f>
        <v>0</v>
      </c>
      <c r="I92" s="86"/>
      <c r="J92" s="96"/>
    </row>
    <row r="93" spans="1:14" s="24" customFormat="1" hidden="1" x14ac:dyDescent="0.3">
      <c r="A93" s="36">
        <v>32</v>
      </c>
      <c r="B93" s="38"/>
      <c r="C93" s="40"/>
      <c r="D93" s="28"/>
      <c r="E93" s="28"/>
      <c r="F93" s="28"/>
      <c r="G93" s="28"/>
      <c r="H93" s="114">
        <f>SUM(D93:G93)</f>
        <v>0</v>
      </c>
      <c r="I93" s="86"/>
      <c r="J93" s="96"/>
    </row>
    <row r="94" spans="1:14" s="24" customFormat="1" hidden="1" x14ac:dyDescent="0.3">
      <c r="A94" s="36">
        <v>33</v>
      </c>
      <c r="B94" s="38"/>
      <c r="C94" s="40"/>
      <c r="D94" s="28"/>
      <c r="E94" s="28"/>
      <c r="F94" s="28"/>
      <c r="G94" s="28"/>
      <c r="H94" s="114">
        <f>SUM(D94:G94)</f>
        <v>0</v>
      </c>
      <c r="I94" s="86"/>
      <c r="J94" s="96"/>
    </row>
    <row r="95" spans="1:14" s="24" customFormat="1" hidden="1" x14ac:dyDescent="0.3">
      <c r="A95" s="176" t="s">
        <v>55</v>
      </c>
      <c r="B95" s="177"/>
      <c r="C95" s="178"/>
      <c r="D95" s="29">
        <f>SUM(D92:D94)</f>
        <v>0</v>
      </c>
      <c r="E95" s="29">
        <f>SUM(E92:E94)</f>
        <v>0</v>
      </c>
      <c r="F95" s="29">
        <f>SUM(F92:F94)</f>
        <v>0</v>
      </c>
      <c r="G95" s="29">
        <f>SUM(G92:G94)</f>
        <v>0</v>
      </c>
      <c r="H95" s="115">
        <f>SUM(D95:G95)</f>
        <v>0</v>
      </c>
      <c r="I95" s="86"/>
      <c r="J95" s="96"/>
    </row>
    <row r="96" spans="1:14" s="24" customFormat="1" hidden="1" x14ac:dyDescent="0.3">
      <c r="A96" s="179" t="s">
        <v>56</v>
      </c>
      <c r="B96" s="180"/>
      <c r="C96" s="181"/>
      <c r="D96" s="32">
        <f>D90+D95</f>
        <v>8443.89</v>
      </c>
      <c r="E96" s="32">
        <f>E90+E95</f>
        <v>5333.77</v>
      </c>
      <c r="F96" s="32">
        <f>F90+F95</f>
        <v>9.68</v>
      </c>
      <c r="G96" s="32">
        <f>G90+G95</f>
        <v>942.84</v>
      </c>
      <c r="H96" s="116">
        <f>H90+H95</f>
        <v>14730.18</v>
      </c>
      <c r="I96" s="86"/>
      <c r="J96" s="96"/>
      <c r="L96" s="37"/>
    </row>
    <row r="97" spans="1:15" s="24" customFormat="1" ht="15.75" customHeight="1" x14ac:dyDescent="0.3">
      <c r="A97" s="34"/>
      <c r="B97" s="174" t="s">
        <v>57</v>
      </c>
      <c r="C97" s="174"/>
      <c r="D97" s="174"/>
      <c r="E97" s="174"/>
      <c r="F97" s="174"/>
      <c r="G97" s="174"/>
      <c r="H97" s="117"/>
      <c r="I97" s="86"/>
      <c r="J97" s="98"/>
      <c r="K97" s="43"/>
    </row>
    <row r="98" spans="1:15" s="24" customFormat="1" ht="21.05" customHeight="1" x14ac:dyDescent="0.3">
      <c r="A98" s="36">
        <v>15</v>
      </c>
      <c r="B98" s="66" t="s">
        <v>96</v>
      </c>
      <c r="C98" s="44" t="s">
        <v>58</v>
      </c>
      <c r="D98" s="64" t="s">
        <v>78</v>
      </c>
      <c r="E98" s="64" t="s">
        <v>78</v>
      </c>
      <c r="F98" s="64" t="s">
        <v>78</v>
      </c>
      <c r="G98" s="99">
        <v>0</v>
      </c>
      <c r="H98" s="109">
        <f>SUM(D98:G98)</f>
        <v>0</v>
      </c>
      <c r="I98" s="86"/>
      <c r="J98" s="96"/>
    </row>
    <row r="99" spans="1:15" s="24" customFormat="1" ht="21.05" customHeight="1" x14ac:dyDescent="0.3">
      <c r="A99" s="36">
        <v>16</v>
      </c>
      <c r="B99" s="66" t="s">
        <v>116</v>
      </c>
      <c r="C99" s="44" t="s">
        <v>115</v>
      </c>
      <c r="D99" s="64"/>
      <c r="E99" s="64"/>
      <c r="F99" s="64"/>
      <c r="G99" s="99">
        <v>0</v>
      </c>
      <c r="H99" s="109">
        <f>G99</f>
        <v>0</v>
      </c>
      <c r="I99" s="86"/>
      <c r="J99" s="96"/>
    </row>
    <row r="100" spans="1:15" s="24" customFormat="1" ht="14.7" customHeight="1" x14ac:dyDescent="0.3">
      <c r="A100" s="176" t="s">
        <v>59</v>
      </c>
      <c r="B100" s="177"/>
      <c r="C100" s="178"/>
      <c r="D100" s="62">
        <f>SUM(D98:D99)</f>
        <v>0</v>
      </c>
      <c r="E100" s="62">
        <f t="shared" ref="E100:H100" si="8">SUM(E98:E99)</f>
        <v>0</v>
      </c>
      <c r="F100" s="62">
        <f t="shared" si="8"/>
        <v>0</v>
      </c>
      <c r="G100" s="62">
        <f>SUM(G98:G99)</f>
        <v>0</v>
      </c>
      <c r="H100" s="111">
        <f t="shared" si="8"/>
        <v>0</v>
      </c>
      <c r="I100" s="139"/>
      <c r="J100" s="140"/>
      <c r="K100" s="141"/>
      <c r="L100" s="45"/>
      <c r="N100" s="37"/>
    </row>
    <row r="101" spans="1:15" s="24" customFormat="1" ht="15.6" customHeight="1" x14ac:dyDescent="0.3">
      <c r="A101" s="179" t="s">
        <v>60</v>
      </c>
      <c r="B101" s="180"/>
      <c r="C101" s="181"/>
      <c r="D101" s="63">
        <f>D90</f>
        <v>8443.8888499999994</v>
      </c>
      <c r="E101" s="63">
        <f>E90</f>
        <v>5333.7659199999998</v>
      </c>
      <c r="F101" s="63">
        <f t="shared" ref="F101" si="9">F90</f>
        <v>9.6834299999999995</v>
      </c>
      <c r="G101" s="63">
        <f>G90+G100</f>
        <v>942.84141999999997</v>
      </c>
      <c r="H101" s="112">
        <f>SUM(D101:G101)</f>
        <v>14730.179620000001</v>
      </c>
      <c r="I101" s="142"/>
      <c r="J101" s="143"/>
      <c r="K101" s="144"/>
      <c r="L101" s="46"/>
    </row>
    <row r="102" spans="1:15" s="24" customFormat="1" ht="14.7" customHeight="1" x14ac:dyDescent="0.3">
      <c r="A102" s="34"/>
      <c r="B102" s="174" t="s">
        <v>61</v>
      </c>
      <c r="C102" s="174"/>
      <c r="D102" s="174"/>
      <c r="E102" s="174"/>
      <c r="F102" s="174"/>
      <c r="G102" s="174"/>
      <c r="H102" s="117"/>
      <c r="I102" s="139"/>
      <c r="J102" s="144"/>
      <c r="K102" s="140"/>
      <c r="L102" s="100"/>
    </row>
    <row r="103" spans="1:15" s="24" customFormat="1" ht="24.05" customHeight="1" x14ac:dyDescent="0.3">
      <c r="A103" s="26">
        <v>17</v>
      </c>
      <c r="B103" s="35" t="s">
        <v>62</v>
      </c>
      <c r="C103" s="31" t="s">
        <v>63</v>
      </c>
      <c r="D103" s="60">
        <f>ROUND(D101*3%,5)</f>
        <v>253.31666999999999</v>
      </c>
      <c r="E103" s="60">
        <f t="shared" ref="E103:G103" si="10">ROUND(E101*3%,5)</f>
        <v>160.01298</v>
      </c>
      <c r="F103" s="60">
        <f t="shared" si="10"/>
        <v>0.29049999999999998</v>
      </c>
      <c r="G103" s="60">
        <f t="shared" si="10"/>
        <v>28.285240000000002</v>
      </c>
      <c r="H103" s="109">
        <f>SUM(D103:G103)</f>
        <v>441.90539000000001</v>
      </c>
      <c r="I103" s="139"/>
      <c r="J103" s="140"/>
      <c r="K103" s="141"/>
      <c r="L103" s="95"/>
    </row>
    <row r="104" spans="1:15" s="24" customFormat="1" hidden="1" x14ac:dyDescent="0.3">
      <c r="A104" s="25">
        <v>38</v>
      </c>
      <c r="B104" s="38"/>
      <c r="C104" s="39"/>
      <c r="D104" s="60"/>
      <c r="E104" s="60"/>
      <c r="F104" s="60"/>
      <c r="G104" s="60"/>
      <c r="H104" s="118">
        <f>SUM(D104:G104)</f>
        <v>0</v>
      </c>
      <c r="I104" s="139"/>
      <c r="J104" s="140"/>
      <c r="K104" s="140"/>
    </row>
    <row r="105" spans="1:15" s="24" customFormat="1" ht="15.75" hidden="1" x14ac:dyDescent="0.3">
      <c r="A105" s="25">
        <v>39</v>
      </c>
      <c r="B105" s="38"/>
      <c r="C105" s="39"/>
      <c r="D105" s="60"/>
      <c r="E105" s="60"/>
      <c r="F105" s="60"/>
      <c r="G105" s="60"/>
      <c r="H105" s="118">
        <f>SUM(D105:G105)</f>
        <v>0</v>
      </c>
      <c r="I105" s="145"/>
      <c r="L105" s="45"/>
    </row>
    <row r="106" spans="1:15" s="24" customFormat="1" ht="15.75" x14ac:dyDescent="0.3">
      <c r="A106" s="47"/>
      <c r="B106" s="47"/>
      <c r="C106" s="48" t="s">
        <v>64</v>
      </c>
      <c r="D106" s="65">
        <f>SUM(D103:D105)</f>
        <v>253.31666999999999</v>
      </c>
      <c r="E106" s="65">
        <f>SUM(E103:E105)</f>
        <v>160.01298</v>
      </c>
      <c r="F106" s="65">
        <f>SUM(F103:F105)</f>
        <v>0.29049999999999998</v>
      </c>
      <c r="G106" s="65">
        <f>SUM(G103:G105)</f>
        <v>28.285240000000002</v>
      </c>
      <c r="H106" s="119">
        <f>SUM(H103:H105)</f>
        <v>441.90539000000001</v>
      </c>
      <c r="I106" s="146"/>
      <c r="J106" s="147"/>
      <c r="K106" s="148"/>
      <c r="L106" s="89"/>
      <c r="M106" s="72"/>
      <c r="N106" s="70" t="s">
        <v>76</v>
      </c>
      <c r="O106" s="70"/>
    </row>
    <row r="107" spans="1:15" s="49" customFormat="1" ht="15.6" customHeight="1" x14ac:dyDescent="0.3">
      <c r="A107" s="47"/>
      <c r="B107" s="47"/>
      <c r="C107" s="47" t="s">
        <v>65</v>
      </c>
      <c r="D107" s="63">
        <f>D101+D106</f>
        <v>8697.2055199999995</v>
      </c>
      <c r="E107" s="63">
        <f>E101+E106</f>
        <v>5493.7789000000002</v>
      </c>
      <c r="F107" s="63">
        <f>F101+F106</f>
        <v>9.9739299999999993</v>
      </c>
      <c r="G107" s="63">
        <f>G101+G106</f>
        <v>971.12666000000002</v>
      </c>
      <c r="H107" s="112">
        <f>SUM(D107:G107)</f>
        <v>15172.085010000001</v>
      </c>
      <c r="I107" s="149"/>
      <c r="J107" s="147"/>
      <c r="K107" s="24"/>
      <c r="L107" s="90"/>
      <c r="M107" s="73"/>
    </row>
    <row r="108" spans="1:15" s="49" customFormat="1" ht="15.75" customHeight="1" x14ac:dyDescent="0.3">
      <c r="A108" s="47"/>
      <c r="B108" s="174" t="s">
        <v>66</v>
      </c>
      <c r="C108" s="174"/>
      <c r="D108" s="174"/>
      <c r="E108" s="174"/>
      <c r="F108" s="174"/>
      <c r="G108" s="174"/>
      <c r="H108" s="116"/>
      <c r="I108" s="86"/>
      <c r="J108" s="75"/>
      <c r="K108" s="46"/>
      <c r="L108" s="91"/>
    </row>
    <row r="109" spans="1:15" s="49" customFormat="1" ht="29.05" customHeight="1" x14ac:dyDescent="0.3">
      <c r="A109" s="25">
        <v>18</v>
      </c>
      <c r="B109" s="127" t="s">
        <v>87</v>
      </c>
      <c r="C109" s="50" t="s">
        <v>84</v>
      </c>
      <c r="D109" s="60">
        <f>ROUND(D107*22%,5)</f>
        <v>1913.3852099999999</v>
      </c>
      <c r="E109" s="60">
        <f t="shared" ref="E109:G109" si="11">ROUND(E107*22%,5)</f>
        <v>1208.6313600000001</v>
      </c>
      <c r="F109" s="60">
        <f t="shared" si="11"/>
        <v>2.1942599999999999</v>
      </c>
      <c r="G109" s="60">
        <f t="shared" si="11"/>
        <v>213.64787000000001</v>
      </c>
      <c r="H109" s="111">
        <f>SUM(D109:G109)</f>
        <v>3337.8587000000002</v>
      </c>
      <c r="I109" s="86"/>
      <c r="L109" s="68"/>
    </row>
    <row r="110" spans="1:15" s="49" customFormat="1" ht="31.5" hidden="1" x14ac:dyDescent="0.3">
      <c r="A110" s="25">
        <v>17</v>
      </c>
      <c r="B110" s="47"/>
      <c r="C110" s="50" t="s">
        <v>67</v>
      </c>
      <c r="D110" s="64"/>
      <c r="E110" s="64"/>
      <c r="F110" s="64"/>
      <c r="G110" s="64"/>
      <c r="H110" s="112">
        <f>SUM(D110:G110)</f>
        <v>0</v>
      </c>
      <c r="I110" s="86"/>
    </row>
    <row r="111" spans="1:15" s="49" customFormat="1" ht="31.5" hidden="1" x14ac:dyDescent="0.3">
      <c r="A111" s="25">
        <v>42</v>
      </c>
      <c r="B111" s="51"/>
      <c r="C111" s="50" t="s">
        <v>68</v>
      </c>
      <c r="D111" s="64"/>
      <c r="E111" s="64"/>
      <c r="F111" s="64"/>
      <c r="G111" s="64"/>
      <c r="H111" s="112">
        <f>SUM(D111:G111)</f>
        <v>0</v>
      </c>
      <c r="I111" s="86"/>
    </row>
    <row r="112" spans="1:15" s="49" customFormat="1" ht="15.6" customHeight="1" x14ac:dyDescent="0.3">
      <c r="A112" s="51"/>
      <c r="B112" s="51"/>
      <c r="C112" s="52" t="s">
        <v>69</v>
      </c>
      <c r="D112" s="63">
        <f>SUM(D109:D111)</f>
        <v>1913.3852099999999</v>
      </c>
      <c r="E112" s="63">
        <f>SUM(E109:E111)</f>
        <v>1208.6313600000001</v>
      </c>
      <c r="F112" s="63">
        <f>SUM(F109:F111)</f>
        <v>2.1942599999999999</v>
      </c>
      <c r="G112" s="63">
        <f>SUM(G109:G111)</f>
        <v>213.64787000000001</v>
      </c>
      <c r="H112" s="112">
        <f>SUM(D112:G112)</f>
        <v>3337.8587000000002</v>
      </c>
      <c r="I112" s="101" t="s">
        <v>76</v>
      </c>
    </row>
    <row r="113" spans="1:13" s="49" customFormat="1" ht="15.75" x14ac:dyDescent="0.3">
      <c r="A113" s="51"/>
      <c r="B113" s="51"/>
      <c r="C113" s="52" t="s">
        <v>70</v>
      </c>
      <c r="D113" s="63">
        <f>D107+D112</f>
        <v>10610.59073</v>
      </c>
      <c r="E113" s="63">
        <f>E107+E112</f>
        <v>6702.4102599999997</v>
      </c>
      <c r="F113" s="63">
        <f>F107+F112</f>
        <v>12.168189999999999</v>
      </c>
      <c r="G113" s="63">
        <f>G107+G112</f>
        <v>1184.7745299999999</v>
      </c>
      <c r="H113" s="120">
        <f>SUM(D113:G113)</f>
        <v>18509.94371</v>
      </c>
      <c r="I113" s="101" t="s">
        <v>76</v>
      </c>
      <c r="J113" s="134"/>
    </row>
    <row r="114" spans="1:13" s="24" customFormat="1" x14ac:dyDescent="0.3">
      <c r="A114" s="53"/>
      <c r="B114" s="53"/>
      <c r="C114" s="53"/>
      <c r="D114" s="128" t="s">
        <v>76</v>
      </c>
      <c r="E114" s="128" t="s">
        <v>76</v>
      </c>
      <c r="F114" s="128" t="s">
        <v>76</v>
      </c>
      <c r="G114" s="128" t="s">
        <v>76</v>
      </c>
      <c r="H114" s="121"/>
      <c r="I114" s="53"/>
      <c r="J114" s="131"/>
    </row>
    <row r="115" spans="1:13" s="57" customFormat="1" ht="45.25" customHeight="1" x14ac:dyDescent="0.25">
      <c r="A115" s="54"/>
      <c r="B115" s="54"/>
      <c r="C115" s="175" t="s">
        <v>71</v>
      </c>
      <c r="D115" s="175"/>
      <c r="E115" s="55"/>
      <c r="F115" s="56"/>
      <c r="G115" s="54" t="s">
        <v>72</v>
      </c>
      <c r="H115" s="122"/>
      <c r="I115" s="54"/>
    </row>
    <row r="116" spans="1:13" s="49" customFormat="1" x14ac:dyDescent="0.3">
      <c r="A116" s="58"/>
      <c r="B116" s="88" t="s">
        <v>3</v>
      </c>
      <c r="C116" s="58"/>
      <c r="D116" s="58"/>
      <c r="E116" s="58"/>
      <c r="F116" s="58"/>
      <c r="G116" s="58"/>
      <c r="H116" s="123"/>
      <c r="I116" s="58"/>
    </row>
    <row r="117" spans="1:13" s="24" customFormat="1" x14ac:dyDescent="0.3">
      <c r="H117" s="121"/>
      <c r="L117" s="131"/>
    </row>
    <row r="118" spans="1:13" s="24" customFormat="1" x14ac:dyDescent="0.3">
      <c r="H118" s="121"/>
      <c r="K118" s="163">
        <f>H84*1.015</f>
        <v>14095.533439999999</v>
      </c>
      <c r="L118" s="95"/>
      <c r="M118" s="70" t="s">
        <v>125</v>
      </c>
    </row>
    <row r="119" spans="1:13" s="24" customFormat="1" x14ac:dyDescent="0.3">
      <c r="F119" s="70"/>
      <c r="G119" s="71"/>
      <c r="H119" s="124"/>
      <c r="I119" s="70"/>
    </row>
    <row r="120" spans="1:13" s="24" customFormat="1" x14ac:dyDescent="0.3">
      <c r="H120" s="121"/>
      <c r="L120" s="131"/>
    </row>
    <row r="123" spans="1:13" x14ac:dyDescent="0.3">
      <c r="J123" s="135"/>
    </row>
    <row r="124" spans="1:13" x14ac:dyDescent="0.3">
      <c r="J124" s="135">
        <f>J123*0.999*1.22</f>
        <v>0</v>
      </c>
    </row>
  </sheetData>
  <mergeCells count="55">
    <mergeCell ref="B108:G108"/>
    <mergeCell ref="C115:D115"/>
    <mergeCell ref="A95:C95"/>
    <mergeCell ref="A96:C96"/>
    <mergeCell ref="B97:G97"/>
    <mergeCell ref="A100:C100"/>
    <mergeCell ref="A101:C101"/>
    <mergeCell ref="B102:G102"/>
    <mergeCell ref="B91:G91"/>
    <mergeCell ref="A71:C71"/>
    <mergeCell ref="A72:C72"/>
    <mergeCell ref="B73:G73"/>
    <mergeCell ref="A75:C75"/>
    <mergeCell ref="A76:C76"/>
    <mergeCell ref="B77:G77"/>
    <mergeCell ref="A83:C83"/>
    <mergeCell ref="A84:C84"/>
    <mergeCell ref="B85:G85"/>
    <mergeCell ref="A89:C89"/>
    <mergeCell ref="A90:C90"/>
    <mergeCell ref="B67:G67"/>
    <mergeCell ref="A47:C47"/>
    <mergeCell ref="A48:C48"/>
    <mergeCell ref="B49:G49"/>
    <mergeCell ref="A53:C53"/>
    <mergeCell ref="A54:C54"/>
    <mergeCell ref="B55:G55"/>
    <mergeCell ref="A59:C59"/>
    <mergeCell ref="A60:C60"/>
    <mergeCell ref="B61:G61"/>
    <mergeCell ref="A65:C65"/>
    <mergeCell ref="A66:C66"/>
    <mergeCell ref="B43:G43"/>
    <mergeCell ref="B6:E6"/>
    <mergeCell ref="G6:H6"/>
    <mergeCell ref="B9:H9"/>
    <mergeCell ref="B11:H11"/>
    <mergeCell ref="B12:H12"/>
    <mergeCell ref="B19:G19"/>
    <mergeCell ref="A23:C23"/>
    <mergeCell ref="B24:G24"/>
    <mergeCell ref="A41:C41"/>
    <mergeCell ref="A42:C42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ageMargins left="0.7" right="0.7" top="0.75" bottom="0.75" header="0.3" footer="0.3"/>
  <pageSetup paperSize="9" scale="51" orientation="portrait" r:id="rId1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 Т</vt:lpstr>
      <vt:lpstr>1 ПК</vt:lpstr>
      <vt:lpstr>2 ПК</vt:lpstr>
      <vt:lpstr>'ССР Т'!Заголовки_для_печати</vt:lpstr>
      <vt:lpstr>'1 ПК'!Область_печати</vt:lpstr>
      <vt:lpstr>'2 ПК'!Область_печати</vt:lpstr>
      <vt:lpstr>'ССР Т'!Область_печати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Ulmart</dc:creator>
  <cp:lastModifiedBy>SMETA-7</cp:lastModifiedBy>
  <cp:lastPrinted>2026-05-19T10:36:13Z</cp:lastPrinted>
  <dcterms:created xsi:type="dcterms:W3CDTF">2022-04-05T08:07:05Z</dcterms:created>
  <dcterms:modified xsi:type="dcterms:W3CDTF">2026-06-16T15:09:16Z</dcterms:modified>
</cp:coreProperties>
</file>